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15" windowWidth="15600" windowHeight="11250"/>
  </bookViews>
  <sheets>
    <sheet name="KRA1" sheetId="14" r:id="rId1"/>
    <sheet name="KRA2" sheetId="15" r:id="rId2"/>
    <sheet name="KRA3" sheetId="16" r:id="rId3"/>
    <sheet name="KRA4" sheetId="13" r:id="rId4"/>
    <sheet name="KRA5" sheetId="18" r:id="rId5"/>
    <sheet name="KRA6" sheetId="19" r:id="rId6"/>
    <sheet name="งบประมาณ" sheetId="17" r:id="rId7"/>
  </sheets>
  <definedNames>
    <definedName name="_xlnm._FilterDatabase" localSheetId="0" hidden="1">'KRA1'!$A$16:$WVT$89</definedName>
    <definedName name="_xlnm._FilterDatabase" localSheetId="1" hidden="1">'KRA2'!$A$17:$Y$50</definedName>
    <definedName name="_xlnm._FilterDatabase" localSheetId="2" hidden="1">'KRA3'!$A$12:$OI$40</definedName>
    <definedName name="_xlnm._FilterDatabase" localSheetId="3" hidden="1">'KRA4'!$A$17:$AW$41</definedName>
    <definedName name="_xlnm._FilterDatabase" localSheetId="5" hidden="1">'KRA6'!$A$11:$AW$38</definedName>
    <definedName name="_xlnm.Print_Area" localSheetId="0">'KRA1'!$A$1:$X$106</definedName>
    <definedName name="_xlnm.Print_Area" localSheetId="1">'KRA2'!$A$1:$X$50</definedName>
    <definedName name="_xlnm.Print_Area" localSheetId="3">'KRA4'!$A$1:$X$42</definedName>
    <definedName name="_xlnm.Print_Titles" localSheetId="0">'KRA1'!$14:$16</definedName>
    <definedName name="_xlnm.Print_Titles" localSheetId="1">'KRA2'!$15:$17</definedName>
    <definedName name="_xlnm.Print_Titles" localSheetId="2">'KRA3'!$10:$12</definedName>
    <definedName name="_xlnm.Print_Titles" localSheetId="3">'KRA4'!$15:$17</definedName>
    <definedName name="_xlnm.Print_Titles" localSheetId="4">'KRA5'!$10:$12</definedName>
    <definedName name="_xlnm.Print_Titles" localSheetId="5">'KRA6'!$9:$11</definedName>
  </definedNames>
  <calcPr calcId="144525"/>
</workbook>
</file>

<file path=xl/calcChain.xml><?xml version="1.0" encoding="utf-8"?>
<calcChain xmlns="http://schemas.openxmlformats.org/spreadsheetml/2006/main">
  <c r="T9" i="16" l="1"/>
  <c r="C13" i="17"/>
  <c r="D13" i="17"/>
  <c r="E13" i="17"/>
  <c r="F13" i="17"/>
  <c r="G13" i="17"/>
  <c r="B13" i="17"/>
  <c r="T14" i="15"/>
  <c r="T13" i="14"/>
  <c r="H12" i="17"/>
  <c r="H11" i="17"/>
  <c r="H10" i="17"/>
  <c r="H9" i="17"/>
  <c r="H8" i="17"/>
  <c r="H7" i="17"/>
  <c r="H13" i="17" l="1"/>
  <c r="T8" i="19" l="1"/>
  <c r="T9" i="18" l="1"/>
  <c r="T14" i="13" l="1"/>
</calcChain>
</file>

<file path=xl/sharedStrings.xml><?xml version="1.0" encoding="utf-8"?>
<sst xmlns="http://schemas.openxmlformats.org/spreadsheetml/2006/main" count="2214" uniqueCount="724">
  <si>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</si>
  <si>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</si>
  <si>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</si>
  <si>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</si>
  <si>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</si>
  <si>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</si>
  <si>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</si>
  <si>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</si>
  <si>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</si>
  <si>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</si>
  <si>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</si>
  <si>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</si>
  <si>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</si>
  <si>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</si>
  <si>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</si>
  <si>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</si>
  <si>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</si>
  <si>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</si>
  <si>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</si>
  <si>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</si>
  <si>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</si>
  <si>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</si>
  <si>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</si>
  <si>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</si>
  <si>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</si>
  <si>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ชื่อโครงการ :</t>
  </si>
  <si>
    <t>งบประมาณทั้งสิ้น :</t>
  </si>
  <si>
    <t>กลุ่ม
เป้าหมาย</t>
  </si>
  <si>
    <t>สถานที่ดำเนิน
การ</t>
  </si>
  <si>
    <t>จำนวน(บาท)</t>
  </si>
  <si>
    <t>แหล่งงบประมาณ...................................</t>
  </si>
  <si>
    <t>.........................บาท (............................................................)</t>
  </si>
  <si>
    <t>โครงการ..................................................................................................</t>
  </si>
  <si>
    <t>โครงการ/งาน /กิจกรรม</t>
  </si>
  <si>
    <t>สสจ.</t>
  </si>
  <si>
    <t>งาน</t>
  </si>
  <si>
    <t>แหล่งงบ</t>
  </si>
  <si>
    <t>รวม</t>
  </si>
  <si>
    <t>แยกประเด็นยุทธศาสตร์</t>
  </si>
  <si>
    <t>ประเด็นยุทธ์ 1</t>
  </si>
  <si>
    <t>รวม 4 ประเด็นยุทธ์</t>
  </si>
  <si>
    <t>ประเด็นยุทธ์ 2</t>
  </si>
  <si>
    <t>ประเด็นยุทธ์ 3</t>
  </si>
  <si>
    <t>ประเด็นยุทธ์ 4</t>
  </si>
  <si>
    <t>อบจ.</t>
  </si>
  <si>
    <t>กิจกรรม/โครงการ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</si>
  <si>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</si>
  <si>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>กองทุนตำบล</t>
  </si>
  <si>
    <t>แผนปฏิบัติการประจำปีงบประมาณ 2563</t>
  </si>
  <si>
    <t>คกก.ชมรมนมแม่ ต.เกาะกูด</t>
  </si>
  <si>
    <t>20 คน</t>
  </si>
  <si>
    <t>ห้องประชุม รพ.เกาะกูด</t>
  </si>
  <si>
    <t>ü</t>
  </si>
  <si>
    <t>พิรดา</t>
  </si>
  <si>
    <t>2.เพื่อส่งเสริมการมีส่วนร่วมของภาคีเครือข่ายในการเลี้ยงลูกด้วยนมแม่อย่างเดียวอย่างน้อย 6 เดือน</t>
  </si>
  <si>
    <t>สมาชิก club นมแม่ ต.เกาะกูด</t>
  </si>
  <si>
    <t xml:space="preserve">  -ค่าอาหารว่างและเครื่องดื่มจำนวน 20 คนๆละ 25บาท/มื้อ จำนวน 1 มื้อ  จำนวน    2 ครั้ง เป็นเงิน 1,000 บาท</t>
  </si>
  <si>
    <t>P</t>
  </si>
  <si>
    <t>ไม่ใช้งบประมาณ</t>
  </si>
  <si>
    <t>2. เพื่อลดอัตราการเกิดภาวะแทรกซ้อนต่อมารดา ทารกในระยะรอคลอด ขณะคลอด และหลังคลอด</t>
  </si>
  <si>
    <t>ธมลวรรณ</t>
  </si>
  <si>
    <t>หญิงตั้งครรภ์ ในคลีนิก ANC</t>
  </si>
  <si>
    <t>หญิงคลอด</t>
  </si>
  <si>
    <t>เด็ก 0-5 ปี ,พ่อ-แม่,ผู้ปกครอง, หญิงตั้งครรภ์</t>
  </si>
  <si>
    <t>100 คน</t>
  </si>
  <si>
    <t>MCH board ระดับอำเภอ</t>
  </si>
  <si>
    <t>15 คน</t>
  </si>
  <si>
    <t>รพ.สต.เกาะหมาก</t>
  </si>
  <si>
    <t>บูรณาการกับงานออกหน่วยแพทย์เคลื่อนที่</t>
  </si>
  <si>
    <t xml:space="preserve">ผู้ปกครองและเด็กในศูนย์เด็กเล็ก </t>
  </si>
  <si>
    <t>30 คน</t>
  </si>
  <si>
    <t>ศูนย์เด็กเล็ก</t>
  </si>
  <si>
    <t>บูรณาการกับกลุ่มงานทันตกรรม</t>
  </si>
  <si>
    <t xml:space="preserve">2 คน </t>
  </si>
  <si>
    <t>ค่าเบิกค่าเดินทางสำหรับเจ้าหน้าที่</t>
  </si>
  <si>
    <t>เจ้าหน้าที่รับผิดชอบ</t>
  </si>
  <si>
    <t>1. เพื่อส่งเสริมให้เด็กอายุ ๐-๕ ปี มีพัฒนาการสมวัย</t>
  </si>
  <si>
    <t>พ่อ-แม่ ผู้ปกครองเด็กที่มารับบริการ</t>
  </si>
  <si>
    <t>2. เพื่อส่งเสริมเด็กอายุ ๐-๕ ปี สูงดีสมส่วนและส่วนสูงเฉลี่ยที่อายุ ๕ ปี</t>
  </si>
  <si>
    <t>หญิงตั้งครรภ์ , พ่อ-แม่ ผู้ปกครอง</t>
  </si>
  <si>
    <t>บูรณการกับโครงการตำบลเกาะกูดพัฒนาการดีเริ่มที่นมแม่ ด้วยมหัศจรรย์ 1000 วัน แรกของชีวิต</t>
  </si>
  <si>
    <t xml:space="preserve">เด็ก 0-5 ปี </t>
  </si>
  <si>
    <t xml:space="preserve"> -  ค่าเครื่อง Drop tone  ราคา 15000 บาท</t>
  </si>
  <si>
    <t>1.เพื่อให้กลุ่มเป้าหมายตระหนักในการดูแลตนเองและการเลี้ยงดูเด็ก</t>
  </si>
  <si>
    <t>กลุ่มหญิงตั้งครรภ์</t>
  </si>
  <si>
    <t>10 คน</t>
  </si>
  <si>
    <t>อำเภอเกาะกูด</t>
  </si>
  <si>
    <t xml:space="preserve">ร้อยละ 54 </t>
  </si>
  <si>
    <t>ตัวชี้วัดอำเภอ</t>
  </si>
  <si>
    <t>ร้อยละ 54</t>
  </si>
  <si>
    <t>ร้อยละ 100</t>
  </si>
  <si>
    <t>ตัวชี้วัดกระทรวง</t>
  </si>
  <si>
    <t>ต.ค.62-ก.ย.63</t>
  </si>
  <si>
    <t xml:space="preserve">KRA 01 : ร้อยละความสำเร็จการดำเนินงานส่งเสริมสุขภาพ  </t>
  </si>
  <si>
    <t>คปสอ.............................เกาะกูด......................... จ.ตราด</t>
  </si>
  <si>
    <t xml:space="preserve"> - ค่าอาหารกลางวันจำนวน 100 คนๆละ 60 บาท/มื้อ จำนวน 1 มื้อ เป็นเงิน  6,000 บาท       
- ค่าอาหารว่างและเครื่องดื่มจำนวน 100 คนๆละ  25 บาท/มื้อ จำนวน 2 มื้อ เป็นเงิน 5,000 บาท         
- อุปกรณ์สำหรับการกระตุ้นพัฒนาการ เป็นเงิน 5,000  บาท</t>
  </si>
  <si>
    <t>อบต./คณะทำงาน</t>
  </si>
  <si>
    <t>ศพด.บ้านอ่าวสลัด/บ้านอ่าวพร้าว</t>
  </si>
  <si>
    <t>ม.ค.-เม.ย. 63</t>
  </si>
  <si>
    <t>1. ดำเนินการตามมาตรฐานสถานพัฒนาเด็กปฐมวัยแห่งชาติ 2561 (ให้ความร่วมมือ/สมทบร่วมกับอบต.เกาะกูด)</t>
  </si>
  <si>
    <t>อัญญานี</t>
  </si>
  <si>
    <t>เพื่อพัฒนาโรงเรียนส่งเสริมสุขภาพให้ผ่านเกณฑ์ระดับที่เพิ่มขึ้น</t>
  </si>
  <si>
    <t>คณะทำงานอนามัยโรงเรียน</t>
  </si>
  <si>
    <t>รพ.เกาะกูด</t>
  </si>
  <si>
    <t xml:space="preserve">  -บรูณาการร่วมกับงานอนามัยเจริญพันธุ์</t>
  </si>
  <si>
    <t>เพื่อส่งเสริมให้เด็กวัยเรียนและเยาวชนได้รับบริการสุขภาพและเฝ้าระวังสุขภาพตนเอง</t>
  </si>
  <si>
    <t>นักเรียน</t>
  </si>
  <si>
    <t>250 คน</t>
  </si>
  <si>
    <t>ร.ร.ทุกแห่งในอำเภอเกาะกูด</t>
  </si>
  <si>
    <t>คณะทำงานอนามัยโรงเรียน/สสอ.</t>
  </si>
  <si>
    <t xml:space="preserve"> ธ.ค.62-ก.ย.63</t>
  </si>
  <si>
    <t>เพื่อให้โรงเรียนผ่านมาตรฐานโรงเรียนส่งเสริมสุขภาพ</t>
  </si>
  <si>
    <t xml:space="preserve">คกก.ระดับอำเภอเกาะกูด/ศูนย์อนามัยที่ 6 
</t>
  </si>
  <si>
    <t>ร.ร.บ้านคลองเจ้า</t>
  </si>
  <si>
    <t xml:space="preserve"> มิ.ย.-ส.ค.63</t>
  </si>
  <si>
    <t>สสอ.เกาะกูด</t>
  </si>
  <si>
    <t>นร.ภาวะโภชนาการอ้วนผิดปกติ</t>
  </si>
  <si>
    <t>รร.ในพื้นที่ความรับผิดชอบ</t>
  </si>
  <si>
    <t>2.เพื่อให้เด็กวัยเรียนที่มีภาวะเริ่มอ้วน และอ้วนได้รับการปรับเปลี่ยนพฤติกรรมสุขภาพ</t>
  </si>
  <si>
    <t>3.เพื่อให้โรงเรียนและภาคีเครือข่ายที่เกี่ยวข้อง มีส่วนร่วมในการขับเคลื่อนการดำเนินงานแก้ไข
ปัญหาเด็กนักเรียนที่มีภาวะเริ่มอ้วนและอ้วน</t>
  </si>
  <si>
    <t>เด็กอายุ0-12 ปี</t>
  </si>
  <si>
    <t>เพื่อส่งเสริมพัฒนาการและการมีส่วนร่วมของเด็กวัยเดียวกัน</t>
  </si>
  <si>
    <t>เด็กอายุ7-12 ปี</t>
  </si>
  <si>
    <t>ปีงบประมาณ 2563</t>
  </si>
  <si>
    <t>แหล่งงบประมาณ คปสอ.…………………เกาะกูด……………………………..</t>
  </si>
  <si>
    <t>เพื่อให้หน่วยงานราชการอื่นและชุมชนมีส่วนร่วมในการขับเคลื่อนและแก้ไขปัญหาวัยรุ่น</t>
  </si>
  <si>
    <t>คณะทำงานอนามัยเจริญพันธุ์</t>
  </si>
  <si>
    <t>ธ.ค.62
ส.ค.63</t>
  </si>
  <si>
    <t>1.เพื่อวัยรุ่นและเยาวชนมีความรู้เรื่องเพศศึกษา โรคติดต่อทางเพศสัมพันธ์ การคุมกำเนิด ป้องกันการตั้งครรภ์ก่อนวันอันควรและการป้องกันยาเสพติด</t>
  </si>
  <si>
    <t>นักเรียน มัธยมศึกษา ร.ร.เกาะกูดวิทยาคม</t>
  </si>
  <si>
    <t>โรงเรียนเกาะกูดวิทยาคม</t>
  </si>
  <si>
    <t>มิ.ย.-ส.ค.63</t>
  </si>
  <si>
    <t>หญิงหลังคลอดวัยรุ่นและวัยรุ่นกลุ่มเสี่ยง</t>
  </si>
  <si>
    <t>เพื่อจัดรูปแบบบริการให้ได้มาตรฐาน</t>
  </si>
  <si>
    <t>วัยรุ่นในพื้นที่</t>
  </si>
  <si>
    <t xml:space="preserve">รพ.เกาะกูด </t>
  </si>
  <si>
    <t>เพื่อค้นหานักดื่มนักสูบหน้าใหม่</t>
  </si>
  <si>
    <t>นักเรียน ร.ร.เกาะกูดวิทยาคม</t>
  </si>
  <si>
    <t>ร.ร.เกาะกูดวิทยาคม</t>
  </si>
  <si>
    <t>ไตรมาส2</t>
  </si>
  <si>
    <t xml:space="preserve">บูรณาการประชุมเชิงปฎิบัติการพัฒนาทักษะชีวิต </t>
  </si>
  <si>
    <t>เพื่อรณรงค์วันงดสูบบุหรี่โลก</t>
  </si>
  <si>
    <t>อัญญานี
อุภัยพร
วรารัตน์</t>
  </si>
  <si>
    <t>KRA 02 : ร้อยละความสำเร็จในการดำเนินงานส่งเสริม ป้องกันฟื้นฟูสุขภาพช่องปาก แก่ประชาชนในจังหวัดตราด</t>
  </si>
  <si>
    <t>ปีงบ63</t>
  </si>
  <si>
    <t>ทันตะ</t>
  </si>
  <si>
    <t>กลุ่มเด็ก0-2ปี WBC</t>
  </si>
  <si>
    <t>50 คน</t>
  </si>
  <si>
    <t xml:space="preserve"> ≤ 38</t>
  </si>
  <si>
    <t>ร้อยละ 52</t>
  </si>
  <si>
    <t>ร้อยละ 50</t>
  </si>
  <si>
    <t>ร้อยละ50</t>
  </si>
  <si>
    <t>กลุ่มเด็กศพด.3-5ปี</t>
  </si>
  <si>
    <t>ร้อยละ 64</t>
  </si>
  <si>
    <t>บูรณาร่วมกับโครงการแม่และเด็ก</t>
  </si>
  <si>
    <t>300 คน</t>
  </si>
  <si>
    <t>ร้อยละ25</t>
  </si>
  <si>
    <t>ร้อยละ60</t>
  </si>
  <si>
    <t>ร้อยละ80</t>
  </si>
  <si>
    <t>กลุ่มผู้สูงอายุ</t>
  </si>
  <si>
    <t>ร้อยละ14</t>
  </si>
  <si>
    <t>ผู้ป่วยโรคเรื้อรัง</t>
  </si>
  <si>
    <t>บูรณาการงานร่วมกับคลินิกNCD (ตรวจเท้า ตรวจตา ตรวจฟัน)</t>
  </si>
  <si>
    <t>ประชาชนทุกกลุ่มวัย</t>
  </si>
  <si>
    <t>ร้อยละ 24</t>
  </si>
  <si>
    <t>ติดป้ายตารางทำฟันชัดเจนหน้าห้องฟัน พร้อมรูปเจ้าหน้าที่ตำแห่งการทำงาน สถานะอยู่/ไม่อยู่</t>
  </si>
  <si>
    <t>ประชาชนเกาะหมาก</t>
  </si>
  <si>
    <t>ตำบลเกาะหมาก</t>
  </si>
  <si>
    <t>กลุ่มเด็กประถม
ศึกษา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</si>
  <si>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</si>
  <si>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</si>
  <si>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</si>
  <si>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</si>
  <si>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</si>
  <si>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</si>
  <si>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</si>
  <si>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</si>
  <si>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</si>
  <si>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</si>
  <si>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</si>
  <si>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</si>
  <si>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KRA 03 : ร้อยละความสำเร็จการดำเนินงานป้องกันควบคุมโรคติดต่อ</t>
  </si>
  <si>
    <t>เพื่อทบทวนและปรุงให้เป็นปัจจุบัน</t>
  </si>
  <si>
    <t>ทีมตามคำสั่งแต่ตั้ง</t>
  </si>
  <si>
    <t>ม.ค.-มี.ค63</t>
  </si>
  <si>
    <t>เวชฯ,ER</t>
  </si>
  <si>
    <t xml:space="preserve">เพื่อฝึกทักษะและเตรียมความพร้อมตอบโต้ภาวะฉุกเฉิน โรคบะบาดในพื้นที่ </t>
  </si>
  <si>
    <t xml:space="preserve"> - จนท.รพ.เกาะกูด จำนวน 50 คน
 - จนท.
รพ.สต.
2 คน</t>
  </si>
  <si>
    <t>อุภัยพร</t>
  </si>
  <si>
    <t>งานควบคุมโรคและงานเวชภัณฑ์ทางการแพทย์
รพ.เกาะกูด</t>
  </si>
  <si>
    <t xml:space="preserve"> -</t>
  </si>
  <si>
    <t>ปีงบประมาณ
63</t>
  </si>
  <si>
    <t>เพื่อพัฒนาศักยภาพทีม</t>
  </si>
  <si>
    <t>จนท.รพ.</t>
  </si>
  <si>
    <t xml:space="preserve"> -ส่งเจ้าหน้าเข้าอบรม จำนวน 2 คน
 -ค่าที่พัก ค่าเดินทาง</t>
  </si>
  <si>
    <t>เพื่อสนับสนุนการปฏิบัติงานควบคุมโรคระบาดและภัยสุขภาพ</t>
  </si>
  <si>
    <t>จนท.รพ.ที่ออกปฏิบัติงาน ควบคุมโรคระบาดและภัยสุขภาพ</t>
  </si>
  <si>
    <t>ตำบลเกาะกูด</t>
  </si>
  <si>
    <t>งบฉุกเฉิน *กรณีเกิดโรคระบาดหรือภัยสุขภาพของพื้นที่*</t>
  </si>
  <si>
    <r>
      <t xml:space="preserve"> - จัดซื้อจัดจ้างอุปกรณ์ และเวชภัณฑ์ ส่วนที่ขาด
ตามเกณฑ์มาตรฐาน การเตรียมความพร้อม วัสดุ อุปกรณ์ เวชภัณฑ์  และอุปกรณ์ป้องกันตนเอง ได้แก่
</t>
    </r>
    <r>
      <rPr>
        <b/>
        <sz val="14"/>
        <color rgb="FFFF0000"/>
        <rFont val="TH SarabunIT๙"/>
        <family val="2"/>
      </rPr>
      <t>1.N95 (หน้ากาก)</t>
    </r>
    <r>
      <rPr>
        <sz val="14"/>
        <rFont val="TH SarabunIT๙"/>
        <family val="2"/>
      </rPr>
      <t xml:space="preserve">
</t>
    </r>
    <r>
      <rPr>
        <b/>
        <sz val="14"/>
        <color rgb="FFFF0000"/>
        <rFont val="TH SarabunIT๙"/>
        <family val="2"/>
      </rPr>
      <t>2.ชุดป้องกัน Disposable (PPE)</t>
    </r>
    <r>
      <rPr>
        <sz val="14"/>
        <rFont val="TH SarabunIT๙"/>
        <family val="2"/>
      </rPr>
      <t xml:space="preserve">
</t>
    </r>
    <r>
      <rPr>
        <b/>
        <sz val="14"/>
        <color rgb="FFFF0000"/>
        <rFont val="TH SarabunIT๙"/>
        <family val="2"/>
      </rPr>
      <t>3.แว่นป้องกันสารคัดหลั่ง
4.รองเท้าบูธ</t>
    </r>
    <r>
      <rPr>
        <sz val="14"/>
        <rFont val="TH SarabunIT๙"/>
        <family val="2"/>
      </rPr>
      <t xml:space="preserve">
</t>
    </r>
  </si>
  <si>
    <t>เพื่อควบคุมและป้องกันยุงลายพาหะนำโรคไข้เลือดออก</t>
  </si>
  <si>
    <t>โดย บูรณาการกับงานอนามัยสิ่งแวดล้อม ในการจัดการลูกน้ำยุงลาย และกิจกรรมจิตอาสาเราทำความดัด้วยหัวใจ และการพัฒนาหมู่บ้านของพื้นที่</t>
  </si>
  <si>
    <t>อุภัยพร
วิรงรอง</t>
  </si>
  <si>
    <t>เพื่อควบคุมโรคในสถานศึกษา</t>
  </si>
  <si>
    <t>ร.รมัธยมศึกษา
ร.ร.ประถามศึกษา
ศฑด.</t>
  </si>
  <si>
    <t>5 แห่ง</t>
  </si>
  <si>
    <t>ทำแผนการพ่นหมอกควันให้อบต.</t>
  </si>
  <si>
    <t>เพื่อควบคุมโรคในหมู่บ้าน</t>
  </si>
  <si>
    <t>ตำบล
เกาะกูด</t>
  </si>
  <si>
    <t>6 หมู่บ้าน</t>
  </si>
  <si>
    <t>เพื่อควบคุมและป้องกันพาหะนำโรคไข้เลือดออก</t>
  </si>
  <si>
    <t>ทำแผนการการลงพื้นที่ร่วมกับอสม.</t>
  </si>
  <si>
    <t>เพื่อเฝ้าระวังและติดตามผลดัชนีลูกน้ำยุงลาย</t>
  </si>
  <si>
    <t>รพ.
รพ.สต.</t>
  </si>
  <si>
    <t>3
แห่ง</t>
  </si>
  <si>
    <t>ส่งรายงานลูกน้ำประจำเดือน</t>
  </si>
  <si>
    <t>เพื่อพัฒนาศักยภาพทีมควบคุมโรค</t>
  </si>
  <si>
    <t>6
18
3
3</t>
  </si>
  <si>
    <t>เพื่อป้องกันการเกิดโรคพิษสุนัชบ้าในคน</t>
  </si>
  <si>
    <t>ประชาชนตำบลเกาะ</t>
  </si>
  <si>
    <t>หมู่ 1,2,4,6</t>
  </si>
  <si>
    <t>ติดตามไตรมาสละครั้ง</t>
  </si>
  <si>
    <t>ติดตามผู้สัมผัสโรคให้มารับวัคซีนตามแนวทางเวชปฏิบัติ ฉีดวัคซีนครบชุดตั้งแต่ 3 เข็มขึ้นไป
 - การลงบันทึกรายงานโรคพิษสุนัขบ้าในโปรแกรม ร.36 โรคพิษสุนัขบ้า ที่ถูกต้อง ครบถ้วน</t>
  </si>
  <si>
    <t>เพื่อความครบถ้วน ถูกต้อง ฉีดวีนซีนป้องกันโรคพิษสุขบ้า</t>
  </si>
  <si>
    <t xml:space="preserve">สสอ. รพ.สต. และรพ. </t>
  </si>
  <si>
    <t>เชิญกลุ่มเป้าหมายเข้าร่วมประชุม</t>
  </si>
  <si>
    <t>เพื่อการป้องกันโรคพิษสุนัขบ้าในคน</t>
  </si>
  <si>
    <t>ประชาชนและเยาวชน</t>
  </si>
  <si>
    <t>บูรณาการกับการประชุมประจำเดือนหมู่บ้าน และงานส่งเสริมสุขภาพ (อนามัยโรงเรียน)</t>
  </si>
  <si>
    <t>เพื่อให้ผู้ป่วยวัณโรคได้รับการดูแล และได้รับการักษาตามมาตรฐาน</t>
  </si>
  <si>
    <t>จนท.ผู้รับผิดชอบงาน</t>
  </si>
  <si>
    <t>1 คน</t>
  </si>
  <si>
    <t>ไตรมาสที่ 1</t>
  </si>
  <si>
    <t>เพื่อให้บุคลากรมีความรู้ในการดูแลผู้ป่วยอย่างถูกต้อง ถูกวิธี</t>
  </si>
  <si>
    <t>จนท.รพ.สต และอสม.</t>
  </si>
  <si>
    <t>อ.เกาะกูด</t>
  </si>
  <si>
    <t>ประมาณเดือน ก.พ.</t>
  </si>
  <si>
    <t>เพื่อให้บุคลากรมีความปลอดภัยในการปฏิบัติงาน</t>
  </si>
  <si>
    <t>บุคลากรที่ต้องสัมผัสกับผู้ป่วย และผู้ป่วย</t>
  </si>
  <si>
    <t>100 ชิ้น</t>
  </si>
  <si>
    <t>ประมาณดือน พ.ย.</t>
  </si>
  <si>
    <t>พรรณราย</t>
  </si>
  <si>
    <t xml:space="preserve"> mask N 95 จำนวน 100 ชิ้น บูรณาการงานเวชภัณฑ์</t>
  </si>
  <si>
    <t xml:space="preserve">เพื่อให้สสอ.รับทราบข้อมูลในการดำเนินงาน ปัญหา และอุปสรรค และร่วมเสนอแนวทางการแก้ไข </t>
  </si>
  <si>
    <t>สสอ.เกาะกูด จนท.ผู้รับผิดชอบงาน</t>
  </si>
  <si>
    <t>5 คน</t>
  </si>
  <si>
    <t>ต้นปีงบ ต.ค.</t>
  </si>
  <si>
    <t xml:space="preserve"> จนท.ผู้รับผิดชอบงาน</t>
  </si>
  <si>
    <t>2 คน</t>
  </si>
  <si>
    <t>รพ.สต. อ่าวพร้าว และรพ.สต.เกาะหมาก</t>
  </si>
  <si>
    <t>ปลายไตรมาส (ทุกไตรมาส)</t>
  </si>
  <si>
    <t>เพื่อการนำพาผู้ป่วยหรือผู้ที่มีอาการสงสัยวัณโรคเข้าสู่กระบวนการรักษาอย่างเร็วที่สุดเพื่อป้องกันการแพร่กระจายของเชื้อในชุมชน</t>
  </si>
  <si>
    <t>ประชากรกลุ่มเสี่ยง</t>
  </si>
  <si>
    <t>450 คน</t>
  </si>
  <si>
    <t>เพื่อให้เจ้าหน้าที่ อสม.เป็นกำลังสำคัญในการคัดกรองผู้ที่มีอาการเช้าข่าย และส่งเข้าสู่ระบบการตรวจและได้รับการวินิจฉัยอย่างรวดเร็ว</t>
  </si>
  <si>
    <t>เจ้าหน้าที่ อสม.ในเขตรับผิดชอบ</t>
  </si>
  <si>
    <t>ประมาณดือน พ.ค.</t>
  </si>
  <si>
    <t xml:space="preserve">KRA 04 :  ร้อยละความสำเร็จการดำเนินงานโรคไม่ติดต่อ และภัยสุขภาพ  </t>
  </si>
  <si>
    <t>บูรณาการประชุมเชิงปฎิบัติการพัฒนาทักษะชีวิต 
และงานคัดกรอง</t>
  </si>
  <si>
    <t>เพื่อส่งเสริมสุขภาพและลดจำนวนผู้สูบบุหรี่และดื่มแอลกอฮอล์</t>
  </si>
  <si>
    <t>กลุ่มเสี่ยงจากการคัดกรอง</t>
  </si>
  <si>
    <t>ปีงบ 63</t>
  </si>
  <si>
    <t>อัญญานี
อุภัยพร
วิรงรอง</t>
  </si>
  <si>
    <t>ปีงบ 64</t>
  </si>
  <si>
    <t>กลุ่มเป้า
หมาย</t>
  </si>
  <si>
    <t>เพื่อบำบัดฟื้นฟูสภาพผู้ดื่มแอลกอฮอล์และสูบบุหรี่</t>
  </si>
  <si>
    <t>บูรณาการคลินิกฟ้าใส</t>
  </si>
  <si>
    <t>เพื่อป้องกันและลดการเสียชีวิตจากการจมน้ำ</t>
  </si>
  <si>
    <t>บูรณาการงาน ยุทธ์ 3</t>
  </si>
  <si>
    <t>ER</t>
  </si>
  <si>
    <t xml:space="preserve">KRA 05 :  ร้อยละความสำเร็จการดำเนินงานคุ้มครองผู้บริโภคฯ </t>
  </si>
  <si>
    <t>เพื่อให้ร้านยามีคุณภาพตามเกณฑ์ GPP</t>
  </si>
  <si>
    <t>ร้านขายยาในอำเภอเกาะกูด</t>
  </si>
  <si>
    <t>3 ร้าน</t>
  </si>
  <si>
    <t>ร้านขายยา</t>
  </si>
  <si>
    <t>ธ.ค.62-มี.ค.63</t>
  </si>
  <si>
    <t>NA</t>
  </si>
  <si>
    <t>เภสัชกรรม</t>
  </si>
  <si>
    <t>เพื่อความปลอดภัยของประชาชนและนักท่องเที่ยว</t>
  </si>
  <si>
    <t>ร้านค้า/ร้านชำตำบลเกาะกูด</t>
  </si>
  <si>
    <t>เภสัชกรรม/สสอ.</t>
  </si>
  <si>
    <t>KRA 06 :  รัอยละ ความสำเร็จการดำเนินงานอนามัยสิ่งแวดล้อมและ อาชีวอนามัย</t>
  </si>
  <si>
    <t>เพื่อขึ้นทะเบียนฐานข้อมูลสิ่งแวดล้อม</t>
  </si>
  <si>
    <t>จัดทำฐานข้อมูลร้านอาหารและร้านแผงลอยในพื้นที่ให้เป็นปัจจุบัน</t>
  </si>
  <si>
    <t>วิรงอง</t>
  </si>
  <si>
    <t>เพื่อเฝ้าระวังสุขาภิบาลสิ่งแวดล้อมในพื้นที่และเฝ้าระวังโรคที่เกิดจากอาหารและน้ำเป็นสื่อ</t>
  </si>
  <si>
    <t>ตรวจเฝ้าระวังร้านอาหาร,แผงลอย,น้ำอุปโภคบริโภค,ส้วมสาธารณะ ในพื้นที่</t>
  </si>
  <si>
    <t>เพื่อส่งเสริมการจัดการสิ่งแวดล้อมในชุมชนให้ปลอดพาหะนำโรค</t>
  </si>
  <si>
    <t>ทุกเดือน</t>
  </si>
  <si>
    <t xml:space="preserve"> - บูรณาการร่วมกับงานควบคุมโรคติดต่อ
 - กิจกรรมจิตอาสาของหมู่บ้านและตำบล</t>
  </si>
  <si>
    <t>วิรงอง
อุภัยพร</t>
  </si>
  <si>
    <t>เพื่อให้ประชาชนมีความรู้ในการล้างผัก</t>
  </si>
  <si>
    <t>ประสานเกษตรรอำเภอเกาะกูดขอเข้าร่วมในงานวันเกษตร</t>
  </si>
  <si>
    <t>เพื่อส่งเกษตรปลอดภัยในประชาชน</t>
  </si>
  <si>
    <t>ประสานงานห้องแลปในการเจาะเลือดและวิเคราะห์ผล</t>
  </si>
  <si>
    <t xml:space="preserve">1. เพื่อให้ร้านอาหารผ่านเกณฑ์ CFGT
2. เพื่อเฝ้าระวังโรคที่เกิดจากน้ำและอาหารเป็นสื่อ
3. เพื่อให้ผู้บริโภคปลอดภัยจากการบริโภคอาหารที่ถูกสุขลักษณะ </t>
  </si>
  <si>
    <t xml:space="preserve"> - ค่าจัดทำป้ายรับรองมาตรฐาน CFGT จำนวน 20 ป้ายๆละ 450 บาท เป็นเงิน 9,000 บาท
 - ค่าป้ายไวนิลโครงการ 2 x 1 เมตร จำนวน 1 ป้ายๆละ 600 บาท เป็นเงิน 600 บาท </t>
  </si>
  <si>
    <t>เพื่อพัฒนางานด้านอนามัยสิ่งแวดล้อม</t>
  </si>
  <si>
    <t>รพ.</t>
  </si>
  <si>
    <t>1 แห่ง</t>
  </si>
  <si>
    <t xml:space="preserve">ปีงบ 63 </t>
  </si>
  <si>
    <t>รอรับการประเมินจากสสจ.ตราด</t>
  </si>
  <si>
    <t>พนักงานดูแลระบบบำบัดน้ำเสีย</t>
  </si>
  <si>
    <t xml:space="preserve"> - เบิกค่าที่พัก
 - ค่าเบี้ยเลี้ยง
 - ค่าเดินทาง</t>
  </si>
  <si>
    <t xml:space="preserve">เพื่อให้รพ.ผ่านเกณฑ์มาตรฐาน Green &amp; Clean Hospital </t>
  </si>
  <si>
    <t>บูรณาการร่วมกับคลินิก NCD</t>
  </si>
  <si>
    <t>เพื่อให้น้ำได้คุณภาพมาตรฐานตามที่กรม อนามัยกำหนด</t>
  </si>
  <si>
    <t>ทุกไตรมาส</t>
  </si>
  <si>
    <t>เพื่อกระตุ้นให้รีสอร์ทพัฒนาตนเอง และเห็นความสำคัญในการท่องเที่ยวอย่างปลอดภัย</t>
  </si>
  <si>
    <t>สถานประกอบ
การ รีสอร์ท</t>
  </si>
  <si>
    <t xml:space="preserve">ประชาสัมพันธ์สถานประกอบการีสอร์ทเกี่ยวกับการสมัครเข้ารับการประเมิน Healthy Resort </t>
  </si>
  <si>
    <t>เพื่อส่งเสริมการท่องเที่ยวอย่างปลอดภัย</t>
  </si>
  <si>
    <t>งบสสจ.ตราด</t>
  </si>
  <si>
    <t>จัดกิจกรรมตามนโยบาย และการจัดสรรงบประมาณของสสจ.ตราด</t>
  </si>
  <si>
    <t>เพื่อค้นหาความเสี่ยงและสภาพแวดล้อมที่เป็นอันตรายต่อสุขภาพ เจ้าหน้าและผู้มารับบริการ</t>
  </si>
  <si>
    <t xml:space="preserve">ไตรมาส 2 </t>
  </si>
  <si>
    <t>ประเมิน RAH.01</t>
  </si>
  <si>
    <t xml:space="preserve">ที่มีการยกระดับการจัดบริการด้านอาชีวอนามัย และเวชกรรมสิ่งแวดล้อม ในสถานพยาบาล  </t>
  </si>
  <si>
    <t xml:space="preserve">ไตรมาส 1,2 </t>
  </si>
  <si>
    <t xml:space="preserve">ปรับทบทวนคำสั่ง แต่งตั้ง คกก.ด้านอามัยสิ่งแวดล้อมและอาชีวอนามัยให้เป็นปัจจุบัน </t>
  </si>
  <si>
    <t>เพื่อค้นหาความเสี่ยงด้านสุขภาพให้กับเจ้าหน้าที่</t>
  </si>
  <si>
    <t xml:space="preserve"> - เบิกค่าเดินทางสำหรับเจ้าหน้าที่</t>
  </si>
  <si>
    <t>เพื่อทดสอบและส่งเสริมสุขภาพในการทำงาน</t>
  </si>
  <si>
    <t>จนท.รพ</t>
  </si>
  <si>
    <t>ไตรมาส 2,3</t>
  </si>
  <si>
    <t>เพื่อลดความเสี่ยงโรคที่เกิดจากเสียงให้กับพนักงานคนขับเรือ</t>
  </si>
  <si>
    <t>พนักงานคนขับเรือ</t>
  </si>
  <si>
    <t xml:space="preserve"> - ค่าที่ครอบหูลดเสียงจำนวน 2 ชิ้นๆละ 1,000 บาท เป็นเงิน 2,000 บาท</t>
  </si>
  <si>
    <t>เพื่อป้องกันการเสียชีวิตจาการสัมผัสแมงกะพรุนพิษ</t>
  </si>
  <si>
    <t>สถานประกอบการรีสอร์ท โอมสเตย์ หน้าหาด
กลุ่มประชาชน และเยาวชน</t>
  </si>
  <si>
    <t>เขตรับผิดชอบรพ.เกาะกูด</t>
  </si>
  <si>
    <t>บูรณาการงาน ER</t>
  </si>
  <si>
    <t>อุภัยพร,วิรงรอง,ธยธร</t>
  </si>
  <si>
    <t>วิรงรอง</t>
  </si>
  <si>
    <t>3.2.3 จัดอบรม ฟื้นฟู และฝึกทักษะ ทีมเครื่อข่ายจิตอาสาพ่นหมอกควันตำบลเกาะกูด
โดยวิทยากรจาก สตม.</t>
  </si>
  <si>
    <t>3.4.2 เร่งรัดค้นหาผู้ติดเชื้อวัณโรคและผู้ป่วยวัณโรคให้ครอบคลุมโดยการคัดกรองในกลุ่มเสี่ยง</t>
  </si>
  <si>
    <t>1.เพื่อให้มีมาตรการเมืองแห่งการออกกำลังกายที่เกิดจากการมีส่วนร่วมของภาคีเครือข่าย
2.เพื่อให้มีการออกกำลังกายที่เป็นบริบทของเกาะกูด
3.เพื่อรณรงค์ให้ประชาชนเห็นความสำคัญของการออกกำลังกาย</t>
  </si>
  <si>
    <t>ประชาชนทั่วไป</t>
  </si>
  <si>
    <t>1,500 คน</t>
  </si>
  <si>
    <t>ต.ค. 62 -ก.ย. 63</t>
  </si>
  <si>
    <t>วรารัตน์</t>
  </si>
  <si>
    <t>ข้าราชการ/ผู้นำชุมชน</t>
  </si>
  <si>
    <t>ที่ว่าการอำเภอเกาะกูด</t>
  </si>
  <si>
    <t>เดือนละ 1 ครั้ง</t>
  </si>
  <si>
    <t>รร.5 แห่ง</t>
  </si>
  <si>
    <t>วันละ 1 ครั้ง</t>
  </si>
  <si>
    <t>ผู้สูงอายุ</t>
  </si>
  <si>
    <t>40 คน</t>
  </si>
  <si>
    <t>ชมรมผู้สูงอายุ</t>
  </si>
  <si>
    <t>ชมรมออกกำลังกาย</t>
  </si>
  <si>
    <t>สนามหญ้าเทียม</t>
  </si>
  <si>
    <t>6 ชมรม 80 คน</t>
  </si>
  <si>
    <t>ต.เกาะกูด</t>
  </si>
  <si>
    <t>ม.ค.-มี.ค.63</t>
  </si>
  <si>
    <t>กลุ่มเสี่ยงจากการคัดกรองสุขภาพ</t>
  </si>
  <si>
    <t>ประชาชนทั่วไป/หน่วยงานภาครัฐ</t>
  </si>
  <si>
    <t>ต.เกาะหมาก</t>
  </si>
  <si>
    <t>วาทินี</t>
  </si>
  <si>
    <t>เพื่อให้การดำเนินงานมีความต่อเนื่องและได้มาตรฐาน</t>
  </si>
  <si>
    <t>เพื่อพัฒนาศักยภาพบุคลากรให้เชี่ยวชาญในประเด็นอาหารและการออกกำลังกาย</t>
  </si>
  <si>
    <t>จนท. 
รพ.เกาะกูด</t>
  </si>
  <si>
    <t>ม.รังสิต</t>
  </si>
  <si>
    <t>ก.พ. 63</t>
  </si>
  <si>
    <t>ค่าใช้จ่ายเดินทางไปราชการ 10,000 บาท</t>
  </si>
  <si>
    <t>ผู้รับผิดชอบงานวัยทำงาน</t>
  </si>
  <si>
    <t>สสจ.ตราด</t>
  </si>
  <si>
    <t>ต.ค.62-มี.ค.63</t>
  </si>
  <si>
    <t>ค่าใช้จ่ายเดินทางไปราชการ 1,000 บาท</t>
  </si>
  <si>
    <t>เพื่อติดตามดูแลผู้สูงอายุที่มีภาวะพึ่งพิงอย่างต่อเนื่อง</t>
  </si>
  <si>
    <t>ผู้สูงอายุติดบ้านติดเตียง</t>
  </si>
  <si>
    <t>8 คน</t>
  </si>
  <si>
    <t>เพื่อพัฒนาศักยภาพของบุคลากร</t>
  </si>
  <si>
    <t>CG เก่า
CG ใหม่</t>
  </si>
  <si>
    <t>9 คน
1 คน</t>
  </si>
  <si>
    <t>กองทุนฟื้นฟูฯ จ.ตราด</t>
  </si>
  <si>
    <t xml:space="preserve"> -ค่าอาหารกลางวันสำหรับผู้เข้ารับการอบมรม วิทยากรและทีมผู้จัด 20 คนๆละ 70 บาท จำนวน 8 มื้อ เป็นเงิน 11,200 บาท
 -ค่าอาหารว่างและเครื่องดื่ม จำนวน 20 คนๆละ 25 บาท จำนวน 16 มื้อ เป็นเงิน 8,000  บาท
 -ค่าวัสดุอุปกรณ์สำหรับการจัดอบรม เป็นเงิน 2,000 บาท
 -ค่าจ้างทำคู่มือการดูแลผู้สูงอายุ จำนวน 10 เล่มๆละ 200 บาท เป็นเงิน 2,000 บาท
 -ค่าตอบแทนวิทยากรภาคทฤษฎีและภาคปฏิบัติ จำนวน 20 ชั่วโมงๆละ 600 บาท เป็นเงิน 12,000 บาท
 -ค่าที่พักวิทยากร จำนวน 4 คน จำนวน 2 ห้อง 4 คืนๆละ 1,450 บาท เป็นเงิน 11,600 บาท
 -ค่าเดินทางวิทยากร 4 คนๆละ 1,000 บาท เป็นเงิน 4,000 บาท</t>
  </si>
  <si>
    <t>เพื่อให้มีบุคลากรเฉพาะด้านอย่างเพียงพอต่อการดูแลผู้สูงอายุที่มีภาวะพึ่งพิง</t>
  </si>
  <si>
    <t>ผู้รับผิดชอบงานผู้สูงอายุ</t>
  </si>
  <si>
    <t>ค่าใช้จ่ายเดินทางไปราชการ 25,000 บาท</t>
  </si>
  <si>
    <t>ไพโรจน์</t>
  </si>
  <si>
    <t>เพื่อให้มีการดูแลผู้สูงอายุอย่างครอบคลุมและทั่วถึงมากขึ้น</t>
  </si>
  <si>
    <t>เพื่อเฝ้าระวังภาวะสุขภาพในผู้สูงอายุ</t>
  </si>
  <si>
    <t>ผู้สูงอายุ ต.เกาะกูด</t>
  </si>
  <si>
    <t>ต.ค. 62 -มี.ค. 63</t>
  </si>
  <si>
    <t>ศูนย์เอื้ออาทรผู้สูงอายุ ต.เกาะกูด</t>
  </si>
  <si>
    <t>เพื่อส่งเสริมให้ผู้สูงอายุคงไว้ซึ่งศักยภาพและความสามารถในการดำรงชีวิต</t>
  </si>
  <si>
    <t>ชมรมผู้สูงอายุ ต.เกาะกูด</t>
  </si>
  <si>
    <t>บูรณาการกับชมรมผู้สูงอายุที่ อบต.สนับสนุนงบประมาณในการดำเนินงาน</t>
  </si>
  <si>
    <t>พระสงฆ์</t>
  </si>
  <si>
    <t>10 รูป</t>
  </si>
  <si>
    <t>KRA01 งานส่งเสริมสุขภาพตามกลุ่มวัย</t>
  </si>
  <si>
    <t>KRA02 งานส่งเสริมสุขภาพช่องปาก</t>
  </si>
  <si>
    <t>KRA03 งานควบคุมโรคติดต่อ</t>
  </si>
  <si>
    <t xml:space="preserve">KRA04 โรคไม่ติดต่อ และภัยสุขภาพ  </t>
  </si>
  <si>
    <t xml:space="preserve">KRA05 งานคุ้มครองผู้บริโภคฯ </t>
  </si>
  <si>
    <t>KRA06 งานอนามัยสิ่งแวดล้อมและ อาชีวอนามัย</t>
  </si>
  <si>
    <t>รวม 6 KRA 36 KPI</t>
  </si>
  <si>
    <t>เงินบำรุง (UC)</t>
  </si>
  <si>
    <t>เงิน Fixcost</t>
  </si>
  <si>
    <t>เพื่อสร้างความรู้ ความเข้าใจในเรื่องของมะเร็งเต้านมและตระหนักถึงความสำคัญของการค้นหามะเร็งเต้านมระยะต้น</t>
  </si>
  <si>
    <t>สตรีอายุ 30-70 ปี</t>
  </si>
  <si>
    <t>สุวิมล</t>
  </si>
  <si>
    <t>สตรีอายุ 30-60 ปี</t>
  </si>
  <si>
    <t>ประชาชนอายุ 50-70 ปี</t>
  </si>
  <si>
    <t>รพ.เกาะกูด
รพ.สต.อ่าวพร้าว</t>
  </si>
  <si>
    <t>เม.ย.-มิ.ย.63</t>
  </si>
  <si>
    <t>ผู้รับผิดชอบงานมะเร็ง</t>
  </si>
  <si>
    <t>ไตรมาสละ 1 ครั้ง</t>
  </si>
  <si>
    <t>อสม.ต.เกาะกูด</t>
  </si>
  <si>
    <t>ก.พ.63</t>
  </si>
  <si>
    <t xml:space="preserve"> -ค่าอาหารว่างและเครื่องดื่ม 32 คนๆละ 25 บาท 2 มื้อ เป็นเงิน 1,600 บาท
 -ค่าอาหารกลางวัน 32 คนๆละ 60 บาท 1 มื้อ เป็นเงิน 1,920 บาท
</t>
  </si>
  <si>
    <t xml:space="preserve">เพื่อค้นหากลุ่มเสี่ยงสงสัยรายใหม่และเฝ้าระวังภาวะสุขภาพของประชากร </t>
  </si>
  <si>
    <t>ประชากรที่อายุ 35 ปีขึ้นไป ใน ต.เกาะกูด</t>
  </si>
  <si>
    <t>กลุ่มเสี่ยงสงสัยรายใหม่</t>
  </si>
  <si>
    <t>บูรณาการงบประมาณกับงานวัยทำงาน</t>
  </si>
  <si>
    <t>ครัวเรือน</t>
  </si>
  <si>
    <t>ทุกหลัง</t>
  </si>
  <si>
    <t>ประชาชน</t>
  </si>
  <si>
    <t>วัด 4 แห่ง</t>
  </si>
  <si>
    <t>- ค่าวัสดุอุปกรณ์ในการทำสื่อการสอน</t>
  </si>
  <si>
    <t xml:space="preserve"> พระสงฆ์ 
ไวยาจักร
แม่ครัววัด</t>
  </si>
  <si>
    <t xml:space="preserve"> -ค่าอาหารกลางวัน จำนวน 20 คนๆละ 60 บาท 1 มื้อ เป็นเงิน 1,200 บาท
 -ค่าอาหารว่างและเครื่องดื่ม จำนวน 20 คนๆละ 25 บาท 2 มื้อ เป็นเงิน 1,000 บาท
 -ค่าตอบแทนวิทยากร 2 คน 7 ชั่วโมงๆละ 600 บาท เป็นเงิน 4,200 บาท
 -ค่าที่พักวิทยากร 2 คน 1 ห้อง 2 คืนๆละ 1,500 บาท เป็นเงิน 3,000 บาท
 -ค่าเดินทางวิทยากร 2 คนๆละ 1,000 บาท เป็นเงิน 2,000 บาท</t>
  </si>
  <si>
    <t>งบอื่นๆ</t>
  </si>
  <si>
    <t>คปสอ.เกาะกูด  จังหวัดตราด</t>
  </si>
  <si>
    <t xml:space="preserve"> KPI 1.1</t>
  </si>
  <si>
    <t xml:space="preserve">KPI : 1.1 อัตราส่วนมารดาตายไม่เกิน 17 ต่อแสนการเกิดมีชีพ </t>
  </si>
  <si>
    <t xml:space="preserve">  -ค่าอาหารว่างและเครื่องดื่มจำนวน 20 คนๆละ 25 บาท/มื้อ จำนวน 1 มื้อ จำนวน 4 ครั้ง เป็นเงิน 2000  บาท</t>
  </si>
  <si>
    <t>1.เพื่อส่งเสริม สนับสนุนให้หญิงตั้งครรภ์ได้รับการส่งเสริม การป้องการเฝ้าระวังโรคอย่างครบถ้วน</t>
  </si>
  <si>
    <t xml:space="preserve">KPI : 1.3 ร้อยละ ของเด็กอายุ ๐-๕ ปี สูงดีสมส่วนและส่วนสูงเฉลี่ยที่อายุ ๕ ปีร้อยละ 57 </t>
  </si>
  <si>
    <t>KPI : 1.4 ร้อยละของเด็กวัยเรียนสูงดี สมส่วนร้อยละ ๖๖</t>
  </si>
  <si>
    <t xml:space="preserve">KPI : 1.5 อัตราคลอดมีชีพในหญิงอายุ ๑๕-๑๙ ปี&lt; 38 ต่อ ประชากรหญิงอายุ 15-19 ปี 1000 คน </t>
  </si>
  <si>
    <t xml:space="preserve">KPI : 1.6 ร้อยละของ ปชก. วัยทำงานมีค่า ดัชนีมวลกายปกติร้อยละ ๕๐ </t>
  </si>
  <si>
    <t>KPI : 1.7 ร้อยละของตำบลที่มีระบบการส่งเสริมสุขภาพดูแลผู้สูงอายุระยะยาว (Long Term Care) ในชุมชนผ่านเกณฑ์ ร้อยละ ๗๐</t>
  </si>
  <si>
    <t>KPI : 1.8 ระดับความสำเร็จของการดำเนินงานตามเกณฑ์  Health Ageing ร้อยละ ๗๐</t>
  </si>
  <si>
    <t xml:space="preserve">โครงการที่ 1.1 เครือข่ายตำบลเกาะกูดพัฒนาการดีเริ่มที่นมแม่ ด้วยมหัศจรรย์ 1000 วัน แรกของชีวิต </t>
  </si>
  <si>
    <t>1.1.1 ประชุม คกก.ชมรมตำบลนมแม่ ปีละ 4 ครั้ง เพื่อกำหนดมาตรการชุมชน วางแผนการดำเนินงานและติดตามผลการดำเนินงาน</t>
  </si>
  <si>
    <t>1.1.2 ประชุมเชิงปฏิบัติการแก่สมาชิก Club นมแม่ เรื่องการเลี้ยงลูกด้วยนมแม่ การฝากครรภ์เร็วและการฝากครรภ์ครบ 5 ครั้งตามเกณฑ์ จำนวน 2 ครั้ง/ปี</t>
  </si>
  <si>
    <t>พ.ย. 62 -
ก.ค. 63</t>
  </si>
  <si>
    <t>1. เพื่อส่งเสริมการเลี้ยงลูกด้วยนมแม่อย่างเดียว อย่างน้อย 6 เดือน</t>
  </si>
  <si>
    <t>ครั้งที่ 1 ก.พ. 63
ครั้งที่ 2 ก.ค. 63</t>
  </si>
  <si>
    <t>1.1.3 ตั้งครรภ์คุณภาพเพื่อลูกเกิดรอดแม่ปลอดภัย</t>
  </si>
  <si>
    <t>ครั้งที่ 1 ธ.ค. 62
ครั้งที่ 2มี.ค. 63 ครั้งที่ 3 มิ.ย. 63 ครั้งที่ 4 ก.ย. 63</t>
  </si>
  <si>
    <t>1.1.5 ทีมอำเภอเยี่ยมเสริมพลังและแลกเปลี่ยนเรียนรู้ การดำเนินงานด้านแม่และเด็กใน รพ.สต. เพื่อเตรียมรับการประเมินมาตรฐาน รพ.สต.แม่และเด็ก</t>
  </si>
  <si>
    <t>ธ.ค. 62</t>
  </si>
  <si>
    <t>1.1.6 อบรมให้ความรู้ผู้ปกครองเด็กในศูนย์เด็กเล็ก เรื่องการเลี้ยงลูกตามกระบวนการ “กิน กอด เล่น เล่า นอน เฝ้าดูฟัน”</t>
  </si>
  <si>
    <t>1. เพื่อให้ผู้ปกครองสามารถส่งเสริมความฉลาดทางอารมณ์และสติปัญญา ผ่านกิจกรรม "กิน กอด เล่า เล่น เฝ้าดูฟัน"</t>
  </si>
  <si>
    <t>ก.ค. 63</t>
  </si>
  <si>
    <t>1.1.7 ส่งเจ้าหน้าที่เข้ารับการอบรม/ฟื้นฟูทักษะเจ้าหน้าที่ในการคัดกรองพัฒนาการเด็ก</t>
  </si>
  <si>
    <t>มี.ค. 63</t>
  </si>
  <si>
    <t>1.1.8 ให้ความรู้ใน รร.พ่อแม่ในพ่อแม่และกลุ่มผู้ปกครองผู้ดูแลเด็ก โดยจัดระบบนัดเข้ากลุ่ม รร.พ่อแม่</t>
  </si>
  <si>
    <t>1.1.9 ตำบลพัฒนาการดีเริ่มที่นมแม่ด้วยมหัศจรรย์ 1000 วัน แรกของชีวิต</t>
  </si>
  <si>
    <t>1. เพื่อส่งเสริมและสนับสนุนให้หญิงตั้งครรภ์ และเด็ก 0-2 ปี ได้รับการส่งเสริมอย่างครบถ้วน</t>
  </si>
  <si>
    <t xml:space="preserve">1. เพื่อส่งเสริมเด็กอายุ 0-5 ปี สูงดีสมส่วน และส่วนสูงเฉลี่ยที่อายุ 5 ปี </t>
  </si>
  <si>
    <t xml:space="preserve"> -  ค่าเครื่องชั่งน้ำหนักชนิดนอนแบบดิจิตอล   จำนวน 1 เครื่องๆละ 6000 บาท เป็นเงิน 6000 บาท
-  ค่าลูกตุ้ม นน.5 Kg  ราคา 750  บาท/ชิ้น จำนวน 1 ชิ้น เป็นเงิน 750 บาท</t>
  </si>
  <si>
    <t>1. เพื่อให้หญิงตั้งครรภ์ได้รับการฝากครรภ์ตามมาตรฐาน</t>
  </si>
  <si>
    <t>โครงการที่ 1.2 ยกระดับโรงเรียนส่งเสริมสุขภาพ</t>
  </si>
  <si>
    <t>KRA 01 โครงการเครือข่ายชั้นนำ</t>
  </si>
  <si>
    <t xml:space="preserve">KPI : 1.2 ระดับความสำเร็จของการพัฒนาการเด็ก ตามเกณฑ์มาตรฐาน 5 ระดับ </t>
  </si>
  <si>
    <t>KPI 1.2</t>
  </si>
  <si>
    <t>1.2.1 ประชุมคณะทำงานอนามัยโรงเรียน เพื่อประเมินมาตรฐานโรงเรียนส่งสริมสุขภาพ</t>
  </si>
  <si>
    <t>พ.ย. 62
ก.ค. 63</t>
  </si>
  <si>
    <t>1.2.3 คกก.ระดับอำเภอลงพื้นที่ประเมินโรงเรียนเพื่อยกระดับโรงเรียนส่งเสริมสุขภาพ 
(ระดับทองแดง ระดับเงิน ระดับทอง)</t>
  </si>
  <si>
    <t>1.2.4 ขอรับการประเมินโรงเรียนส่งเสริมสุขภาพจากศูนย์อนามัยที่ 6 ในระดับเพชร</t>
  </si>
  <si>
    <t xml:space="preserve"> - ค่าอาหารว่างและเครื่องดื่ม 20 คนๆละ 25 บาท 2 มื้อ เป็นเงิน 1,000 บาท
 - ค่าอาหารกลางวัน จำนวน 20 คนๆละ 60 บาท จำนวน 1 มื้อ เป็นเงิน 1,200 บาท</t>
  </si>
  <si>
    <t>1.2.5 จัดกิจกรรม "เด็กไทยสูงดี 
สมส่วน IQ EQ ดี"</t>
  </si>
  <si>
    <t>1. เพื่อให้เด็กวัยเรียนมีพฤติกรรมสุขภาพ3 อที่เหมาะสม</t>
  </si>
  <si>
    <t xml:space="preserve"> - ค่าอาหารว่างและเครื่องดื่ม 30 คนๆละ 25 บาท 1 มื้อ เป็นเงิน 750 บาท
 - ค่าอาหารกลางวัน จำนวน 30 คนๆละ 60 บาท จำนวน 1 มื้อ เป็นเงิน 1,800 บาท
 - ค่าวัสดุอุปกรณ์ส่งเสริมการออกกำลังกายในเด็กน้ำหนักเกินเกณฑ์ เป็นเงิน 1,600 บาท
 - Standee ขนาด 80*200 เซนติเมตร พร้อมจั่วและขาตั้ง ชิ้นละ 1,000 บาท จำนวน 4 ชิ้น เป็นเงิน 4,000 บาท
 - ค่าป้ายไวนิลขนาด 1 x 2 เมตร ราคาเมตรละ 600 บาท จำนวน 1 ป้าย เป็นเงิน 600 บาท</t>
  </si>
  <si>
    <t>1.2.6 ส่งเสริมการตรวจสุขภาพตามมาตรฐานในเด็กวัยเรียนในสถานบริการ</t>
  </si>
  <si>
    <t xml:space="preserve">1.2.7 จัดกิจกรรมวันเด็กแห่งชาติ ปี2563
</t>
  </si>
  <si>
    <t xml:space="preserve"> ปีงบ 63</t>
  </si>
  <si>
    <t>ค่าวัสดุและอุปกรณ์เสริมพัฒนาการในการจัดกิจกรรม เป็นเงิน 3,000 บาท</t>
  </si>
  <si>
    <t>เครือข่ายที่ 1.3 อำเภออนามัยเจริญพันธุ์</t>
  </si>
  <si>
    <t>KPI 1.3</t>
  </si>
  <si>
    <t>1.3.1 ประชุมคณะทำงานอำเภออนามัยเจริยพันธุ์ระดับอำเภอ เพื่อขับเคลื่อนการดำเนินงานอำเภออนามัยเจริญพันธุ์ จำนวน 2 ครั้ง/ปี</t>
  </si>
  <si>
    <t>1.3.2 จัดโครงการวัยเรียน วัยใส รักอย่างไรไม่ให้เสี่ยง แก่นักเรียนมัธยมศึกษา</t>
  </si>
  <si>
    <t xml:space="preserve">1.3.3 การสร้างพื้นที่การเรียนรู้ในสถานที่จริง การเรียนรู้ในห้องคลอด รพ.เกาะกูด </t>
  </si>
  <si>
    <t>2. เพื่อให้วัยรุ่นได้เรียนรู้จากสถานการณ์จริง ให้เกิดความตระหนักในการป้องกันการตั้งครรภ์ในวัยรุ่น</t>
  </si>
  <si>
    <t>1.3.4 จัดกลุ่มพูดคุยแลกเปลี่ยนเรียนรู้ในนักเรียนมัธยมศึกษาและช่องทางออนไลน์</t>
  </si>
  <si>
    <t>1.3.5 ให้บริการคุมกำเนิดชนิดกึ่งถาวร(ยาฝังคุมกำเนิดและห่วงอนามัย) แก่หญิงตั้งครรภ์วัยรุ่นและวัยรุ่นกลุ่มเสี่ยงต่อการตั้งครรภ์ก่อนวัยอันควร</t>
  </si>
  <si>
    <t>3. เพื่อเกิดการแลกเปลี่ยนเรียนรู้และเข้าใจ รับทราบปัญหาวัยรุ่นอย่างแท้จริง</t>
  </si>
  <si>
    <t>4. เพื่อป้องกันการตั้งครรภ์ซ้ำในแม่วัยรุ่นและกลุ่มเสี่ยง</t>
  </si>
  <si>
    <t xml:space="preserve">1.3.6 จัดห้องคลินิกเพื่อนใจวัยรุ่น ให้บรรยากาศเหมาะกับวัยรุ่น
</t>
  </si>
  <si>
    <t xml:space="preserve"> - ตู้กระจกตั้งโต๊ะ 1 ชิ้น
</t>
  </si>
  <si>
    <t xml:space="preserve"> - ยาฝังคุมกำเนิดชนิด 1 เข็ม จำนวน 10 ชุดๆละ 2,000 บาท เป็นเงิน 20,000 บาท</t>
  </si>
  <si>
    <t>โครงการที่ 1.4 ส่งเสริมสุขภาพวัยทำงาน</t>
  </si>
  <si>
    <t>KPI 1.4</t>
  </si>
  <si>
    <t xml:space="preserve">1.4.1 ขับเคลื่อน Ko Kut Exercise city </t>
  </si>
  <si>
    <t>1.7.4 พัฒนาชมรมผู้สูงอายุให้เป็นชมรมผู้สูงอายุคุณภาพ/เยี่ยมบ้านคุณภาพ/ทันตสุขภาพ</t>
  </si>
  <si>
    <t>1.7.5 ดำเนินงานขับเคลื่อนธรรมนูญสุขภาพพระสงฆ์ โดยคัดกรองสุขภาพพระสงฆ์ หาแกนนำพระวงฆ์เพื่ออบรมพระคิลานุปัฏฐาก และพัฒนาวัดให้เป็น "วัดรอบรู้ด้านสุขภาพ" จำนวน 1 แห่ง</t>
  </si>
  <si>
    <t xml:space="preserve"> - ค่าอาหารว่างและเครื่องดื่ม จำนวน 100 คนๆละ 25 บาท เป็นเงิน 2,500 บาท</t>
  </si>
  <si>
    <t xml:space="preserve"> -ค่าอาหารว่างและเครื่องดื่ม จำนวน 80 คนๆละ 25 บาท จำนวน 2 มื้อ เป็นเงิน 4,000 บาท
 -ค่าอาหารกลางวัน จำนวน 80 คนๆละ 60 บาท จำนวน 1 มื้อ เป็นเงิน 4,800 บาท
 -ป้ายโครงการ จำนวน 1 ป้ายๆละ 600 บาท</t>
  </si>
  <si>
    <t xml:space="preserve">1.4.2 โครงการองค์กรตำบลเกาะกูดไร้พุง ประชาชนลดโรคไม่ติดต่อ 3อ  2ส และ3H1E1R2L
    </t>
  </si>
  <si>
    <t xml:space="preserve"> - ค่าอาหารว่างและเครื่องดื่ม 50 คนๆละ 25 บาท/มื้อ จำนวน 4 มื้อ เป็นเงิน 5,000 บาท
 - ค่าอาหารกลางวัน 50 คนๆ ละ 60 บาท/มื้อ จำนวน 2 มื้อ เป็นเงิน 6,000 บาท 
 - ค่าตอบแทนวิทยากร จำนวน 3 คน 14 ชั่วโมงๆละ 600 บาท เป็นเงิน 8,400 บาท
 - ค่าที่พักวิทยากรพักคู่ 1 ห้องๆละ 1,500 บาท จำนวน 3 คืน   เป็นเงิน 4,500 บาท
 - ค่าที่พักวิทยากรพักเดี่ยว 1 ห้องๆละ 1,200 บาท จำนวน 3 คืน เป็นเงิน 3,600 บาท
 - ค่าป้ายโครงการ ขนาด 1.2x2.5 เมตร จำนวน 1 ป้าย     เป็นเงิน 600 บาท
 - ค่าชุดสื่อประชาสัมพันธ์โรคอ้วน จำนวน 5 ชุดๆละ 2,500 บาท เป็นเงิน 12,500 บาท
 - ค่าวัสดุสำหรับจัดอบรม เป็นเงิน 2,000บาท
 - ค่าวัสดุสำหรับจัดทำอาหารเมนูชูสุขภาพ เป็นเงิน 3,000บาท</t>
  </si>
  <si>
    <t>1.4.3 ขยายการขับเคลื่อน Trat Exercise city ในพื้นที่ Koh Mak</t>
  </si>
  <si>
    <t xml:space="preserve">1.4.4 พัฒนาการดำเนินงานคลินิก DPAC </t>
  </si>
  <si>
    <t>โครงการที่ 1.5 ส่งเสริมและดูแลสุขภาพผู้สูงอายุ</t>
  </si>
  <si>
    <t xml:space="preserve">1.5.1 จัดกิจกรรมให้ความรู้เพื่อเตรียมความพร้อมก่อนเข้าสู่วัยผู้สูงอายุ  </t>
  </si>
  <si>
    <t>โครงการที่ 1.6 ตำบลดูแลผู้สูงอายุระยะยาวผ่านเกณฑ์มาตรฐาน</t>
  </si>
  <si>
    <t>1.6.1 ดูแลผู้ป่วย LTC ตาม Care plan และบันทึกในโปรแกรมของกรมอนามัย</t>
  </si>
  <si>
    <t>1.6.2 อบรมฟื้นฟูความรู้แก่ CG เก่าและใหม่ จำนวน 70 ชั่วโมง</t>
  </si>
  <si>
    <t>1.6.3 ส่งเจ้าหน้าที่เข้ารับการอบรม CM รายใหม่ หลักสูตร 10 วัน และฟื้นฟูความรู้ CM รายเก่า 5 วัน</t>
  </si>
  <si>
    <t>1.7.1 จัดตั้งคลินิกผู้สูงอายุใน รพ.</t>
  </si>
  <si>
    <t xml:space="preserve">1.7.2 จัดกิจกรรมคัดกรอง 10 เรื่อง และสร้างสุขภาพ "สุขเพียงพอ ชะลอชรา ชีวายืนยาว" (อาหารดี ออกกำลังกายดี สมองดี สุขภาพช่องปากดี มีความสุข สิ่งแวดล้อมดี)
</t>
  </si>
  <si>
    <t xml:space="preserve"> - ถ่ายเอกสารแบบคัดกรองสุขภาพผู้สูงอายุ จำนวน 200 ชุดๆละ 5 บาท เป็นเงิน 1,000 บาท</t>
  </si>
  <si>
    <t>1.7.3 ประกวดผลงานผู้สูงอายุระดับอำเภอในงานวันสงกรานต์</t>
  </si>
  <si>
    <t xml:space="preserve"> - ค่าอาหารว่างและเครื่องดื่ม 60 คนๆละ 60 บาท จำนวน 1 มื้อ เป็นเงิน 3,600 บาท
 -ค่าวัสดุอุปกรณ์สำหรับจัดกิจกรรม เป็นเงิน 1,000 บาท
 </t>
  </si>
  <si>
    <t>เพื่อประเมินการเจริญเติบโตอย่างมีคุณภาพ</t>
  </si>
  <si>
    <t>โครงการที่ 1.7 การดำเนินงานตามเกณฑ์  Health Ageing</t>
  </si>
  <si>
    <t>KPI 1.5</t>
  </si>
  <si>
    <t>KPI 1.6</t>
  </si>
  <si>
    <t>KPI 1.7</t>
  </si>
  <si>
    <t xml:space="preserve">KPI : 2.1 ร้อยละของหญิงตั้งครรภ์ได้รับการตรวจสุขภาพช่องปาก ร้อยละ 50 </t>
  </si>
  <si>
    <t xml:space="preserve">KPI : 2.2 ร้อยละเด็กกลุ่มอายุ 3 ปี มีฟันผุในฟันน้ำนม ร้อยละ 40 </t>
  </si>
  <si>
    <t xml:space="preserve">KPI : 2.5 ร้อยละของเด็กอายุ 6 ปีได้รับการเคลือบหลุมร่องฟันร้อยละ 20 </t>
  </si>
  <si>
    <t>KPI : 2.4 ร้อยละของเด็กอายุ 0-2 ปี ปี ได้รับการทาฟลูออไรด์วานิช ร้อยละ30</t>
  </si>
  <si>
    <t xml:space="preserve">KPI : 2.3 ร้อยละของเด็กอายุ 0-2 ปี ได้รับการตรวจสุขภาพช่องปาก ร้อยละ 50 </t>
  </si>
  <si>
    <t xml:space="preserve">KPI : 2.6 ร้อยละของเด็ก 12 ปี ฟันดีไม่มีผุ (cavity free) ร้อยละ 58 </t>
  </si>
  <si>
    <t xml:space="preserve">KPI : 2.7 ร้อยละของผู้ป่วยเบาหวานได้รับการตรวจสุขภาพช่องปาก ร้อยละ 20 </t>
  </si>
  <si>
    <t>KPI : 2.8 ร้อยละผู้สูงอายุได้รับการตรวจสุขภาพช่องปาก ร้อยละ 10</t>
  </si>
  <si>
    <t>KPI : 2.9 ประชาชนทุกกลุ่มวัยเข้าถึงบริการทันตกรรม ร้อยละ 20</t>
  </si>
  <si>
    <r>
      <t>2.1.1 หญิงตั้งครรภ์ได้รับการตรวจสุขภาพช่องปาก</t>
    </r>
    <r>
      <rPr>
        <sz val="14"/>
        <color rgb="FFFF0000"/>
        <rFont val="TH SarabunIT๙"/>
        <family val="2"/>
      </rPr>
      <t xml:space="preserve"> </t>
    </r>
  </si>
  <si>
    <t xml:space="preserve">2.1.2 หญิงตั้งครรภ์ได้รับการฝึกทักษะการแปรงฟันลงมือปฏิบัติจริงและในโมเดล </t>
  </si>
  <si>
    <t xml:space="preserve">2.1.3 หญิงตั้งครรภ์ได้รับบริการ
ทันตกรรม </t>
  </si>
  <si>
    <t xml:space="preserve"> KPI 2.1</t>
  </si>
  <si>
    <t xml:space="preserve">KPI : 3.3 ร้อยละของผู้สัมผัสโรคพิษสุนัขบ้า ได้รับวัคซีนป้องกันโรคตามแนวทางเวชปฏิบัติโรคพิษสุนัขบ้า ร้อยละ ๑๐๐ </t>
  </si>
  <si>
    <t>KPI : 3.4ร้อยละของหมู่บ้านสามารถควบคุมโรคไข้เลือดออกได้(ไม่เกิด Second generation) ร้อยละ 80</t>
  </si>
  <si>
    <t xml:space="preserve">KPI : 3.2 อัตราการรักษาสำเร็จของผู้ป่วยวัณโรค (Success rate) &gt; ร้อยละ 85 </t>
  </si>
  <si>
    <t xml:space="preserve">KPI : 3.1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 ร้อยละ ๑๐๐ </t>
  </si>
  <si>
    <t>โครงการที่ 2 บูรณาการงานส่งเสริมและการเข้าถึงบริการทางด้านทันตสาธารณสุขทุกกลุ่มวัยอำเภอเกาะกูด ปี63</t>
  </si>
  <si>
    <t>2.1 กลุ่มหญิงตั้งครรภ์</t>
  </si>
  <si>
    <t>2.2 กลุ่มเด็ก0-2ปี WBC</t>
  </si>
  <si>
    <t>2.2.1 เด็กกลุ่มอายุ 3 ปี มีฟันผุในฟันน้ำนม</t>
  </si>
  <si>
    <r>
      <t>2.2.2 เด็ก0-2ได้รับการตรวจสุขภาพช่องปาก</t>
    </r>
    <r>
      <rPr>
        <sz val="14"/>
        <color rgb="FFFF0000"/>
        <rFont val="TH SarabunIT๙"/>
        <family val="2"/>
      </rPr>
      <t xml:space="preserve"> </t>
    </r>
  </si>
  <si>
    <t>2.2.3 เด็ก0-2ผู้ปกครองได้รับการฝึกทักษะการแปรงฟัน</t>
  </si>
  <si>
    <t>2.2.4 เด็ก0-2ได้รับการทาฟลูออไรด์วานิช</t>
  </si>
  <si>
    <t>2.2.5 .เด็ก0-2ปี ได้รับบริการทันตกรรม</t>
  </si>
  <si>
    <t>2.3.2 เด็ก3-5ปีได้รับการทาฟลูออไรด์เฉพาะที่</t>
  </si>
  <si>
    <t>2.3.3 เด็ก3-5 ปีได้รับบริการทันตกรรม</t>
  </si>
  <si>
    <t>2.3.4 อบรมผู้ปกครองและครูผู้ดูแลเด็ก</t>
  </si>
  <si>
    <t>2.4 กลุ่มเด็กประถมศึกษา</t>
  </si>
  <si>
    <t>2.4.1 เด็กประถมอายุ 6 ปีได้รับการเคลือบหลุมร่องฟัน</t>
  </si>
  <si>
    <t>2.4.2 เด็ก 12 ปี ฟันดีไม่มีฟันผุ</t>
  </si>
  <si>
    <t>2.4.3 เด็ก6-12ปี ได้รับการตรวจช่องปาก</t>
  </si>
  <si>
    <t>2.4.4 เด็ก6-12ปีได้รับบริการทันตกรรม</t>
  </si>
  <si>
    <t>2.5 กลุ่มผู้สูงอายุ</t>
  </si>
  <si>
    <t>2.5.1 ผู้สูงอายุได้รับการตรวจสุขภาพช่องปาก</t>
  </si>
  <si>
    <t>2.5.2 ผู้สูงอายุได้รับบริการทันตกรรมตามนัด</t>
  </si>
  <si>
    <t>2.5.3 ผู้สูงอายุได้รับการใส่ฟันปลอมตามเป้าหมายกำหนด</t>
  </si>
  <si>
    <t>2.6 ผู้ป่วยโรคเรื้อรัง</t>
  </si>
  <si>
    <t>2.6.1 ผู้ป่วยเบาหวานได้รับการตรวจสุขภาพช่องปาก</t>
  </si>
  <si>
    <t>2.6.2 ผู้ป่วยเบาหวานได้รับการบริการทันตกรรมตามนัด</t>
  </si>
  <si>
    <t>2.6.3 ให้ทันตสุขศึกษา</t>
  </si>
  <si>
    <t>2.7 ประชาชนทุกกลุ่มวัย</t>
  </si>
  <si>
    <t>2.7.1 ประชาชนทุกกลุ่มวัย</t>
  </si>
  <si>
    <t xml:space="preserve">2.7.2 เข้าถึงบริการทันตกรรม ให้บริการออกหน่วยพื้นที่ห่างไกลตำบลเกาะหมากเดือนละ1ครั้งๆละ 1 สัปดาห์ 
</t>
  </si>
  <si>
    <t xml:space="preserve"> KPI 2.2</t>
  </si>
  <si>
    <t xml:space="preserve"> KPI 2.3</t>
  </si>
  <si>
    <t xml:space="preserve"> KPI 2.4</t>
  </si>
  <si>
    <t xml:space="preserve"> KPI 2.5</t>
  </si>
  <si>
    <t xml:space="preserve"> KPI 2.6</t>
  </si>
  <si>
    <t xml:space="preserve"> KPI 2.7</t>
  </si>
  <si>
    <t xml:space="preserve"> - แปรงสีฟันและยาสีฟัน 0 - 3 ปี  จำนวน 50 ชุด ชุดละ 30 บาท เป็นเงิน 1500 บาท</t>
  </si>
  <si>
    <t xml:space="preserve"> - แปรงสีฟันและยาสีฟัน 3-5 ปี ชุดละ 30 บาท จำนวน 150 ชุด เป็นเงิน 4500 บาท</t>
  </si>
  <si>
    <t xml:space="preserve">2.3.1 เด็กอายุ 3-5 ปี ได้รับการตรวจสุขภาพช่องปาก </t>
  </si>
  <si>
    <t>2.3 กลุ่มเด็กศูนย์พัฒนาเด็กเล็ก 3-5ปี</t>
  </si>
  <si>
    <t>ร้อยละ 14</t>
  </si>
  <si>
    <r>
      <t xml:space="preserve">1.ค่าเรือโดยสารไป-กลับ เที่ยวละ 600 บาท จำนวน 6 ครั้งๆละ 600 บาทเป็นเงิน 3,600
</t>
    </r>
    <r>
      <rPr>
        <sz val="14"/>
        <color rgb="FFFF0000"/>
        <rFont val="TH SarabunIT๙"/>
        <family val="2"/>
      </rPr>
      <t>2.ค่ารถโดยสารจากท่าเรืออ่าวนิดไปรพ.สต.เกาะหมาก เที่ยวละ 50 บาท  จำนวน 6 ครั้ง เป็นเงิน 300 บาท</t>
    </r>
  </si>
  <si>
    <t>บูรณาการร่วมกับคลินิก NCD อบรมให้ความรู้พร้อมแจกแปรงสีฟันและยาสีฟันจำนวน 50 ชุด ชุดล้ะ 30 บาท เป็นเงิน 1,500 บาท</t>
  </si>
  <si>
    <t>แจกแปรงสีฟันและยาสีฟันแก่ผู้มารับบริการทันตกรรม ละทำฟันปลอม  จำนวน 50 ชุด ชุดละ 30  บาท เป็นเงิน 1,500บาท</t>
  </si>
  <si>
    <t>โครงการที่ 3.1 การดำเนินงานอำเภอมีศูนย์ปฏิบัติการภาวะฉุกเฉิน (EOC) และทีมตระหนักรู้สถานการณ์ (SAT) ที่สามารถปฏิบัติงานได้จริง</t>
  </si>
  <si>
    <t>3.1.1 ทบทวนคำสั่งตามโครงสร้าง EOC และ SAT ให้เป็นปัจจุบัน</t>
  </si>
  <si>
    <t xml:space="preserve">ไม่ใช้งบประมาณ </t>
  </si>
  <si>
    <t>3.1.2 จัดอบรมเจ้าหน้าที่  โรคอุบัติใหม่อุบัติซ้ำ เรื่อง การเก็บวัตถุตัวอย่าง
ซ้อมสวม/ถอดเครื่องป้องกันตนเอง (PPE) ซ้อมติดต่อสื่อสาร และฝึกซ้อมรับเหตุการณ์ โรคที่เป็นปัญหาของพื้นที่ โดย วิทยากรจากสำนักงานสาธารณสุข จังหวัดตราด</t>
  </si>
  <si>
    <t>เพื่อเตรียมความพร้อมตอบโต้ภาวะฉุกเฉิน โรคบะบาดในพื้นที่</t>
  </si>
  <si>
    <t>3.1.4 พัฒนาศักยภาพเจ้าหน้าที่ส่งเข้าอบรมหลักสูตร CDCU ตามคำสั่งทีม SAT</t>
  </si>
  <si>
    <t>3.1.5 การตอบโต้ภาวะฉุกเฉินของพื้นที่</t>
  </si>
  <si>
    <t>โครงการที่ 3.2 การดำเนินงานควบคุมโรคไข้เลือดออกในพื้นที่ หมู่บ้านสามารถควบคุมโรคไข้เลือดออกได้(ไม่เกิด Second generation)</t>
  </si>
  <si>
    <t>3.2.1 จัดกิจกรรมควบคุมโรค  ในการจัดการลูกน้ำยุงลาย พาหะนำโรคไข้เลือดออก</t>
  </si>
  <si>
    <t>3.2.2 วางแผนควบคุมโรคก่อน และระหว่างการระบาด</t>
  </si>
  <si>
    <t>3.4.2.4 อบรมให้ความรู้เจ้าหน้าที่อสม. ในการค้นหาและคัดกรองผู้ที่มีอาการเข้าข่าย และสงสัยว่าเป็นวัณโรค</t>
  </si>
  <si>
    <t>3.4.1 ดูแลรักษาผุ้ติดเชื้อวัณโรคตามมาตรฐาน</t>
  </si>
  <si>
    <t>โครงการที่ 3.3 ผู้สัมผัสโรคพิษสุนัขบ้า ได้รับวัคซีนป้องกันโรคตามแนวทางเวชปฏิบัติโรคพิษสุนัขบ้า</t>
  </si>
  <si>
    <t xml:space="preserve">โครงการที่ 3.4 การรักษาสำเร็จของผู้ป่วยวัณโรค (Success rate) </t>
  </si>
  <si>
    <r>
      <rPr>
        <sz val="14"/>
        <color theme="1"/>
        <rFont val="TH SarabunIT๙"/>
        <family val="2"/>
      </rPr>
      <t xml:space="preserve"> - ค่าอาหารว่างและเครื่องดื่ม จำนวน 30 คนๆละ 25 บาทจำนวน 4 มื้อ เป็นเงิน 3,000 บาท
 - ค่าอาหารกลางวัน จำนวน 30 คนๆละ  คนละ 60 บาท จำนวน 2 มื้อ เป็นเงิน 3,600 บาท</t>
    </r>
    <r>
      <rPr>
        <sz val="14"/>
        <rFont val="TH SarabunIT๙"/>
        <family val="2"/>
      </rPr>
      <t xml:space="preserve">
 - ค่าเดินทางวิยากร ไป-กลับ จำนวน 4 คนๆละ 1,000 บาทเป็นเงิน 4,000 บาท
 - ค่าที่พักวิทยากร จำนวน 4 คน จำนวน 2 ห้องๆละ </t>
    </r>
    <r>
      <rPr>
        <sz val="14"/>
        <color theme="1"/>
        <rFont val="TH SarabunIT๙"/>
        <family val="2"/>
      </rPr>
      <t>1,450 บาท จำนวน 3 คืน เป็นเงิน 8,700 บาท</t>
    </r>
    <r>
      <rPr>
        <sz val="14"/>
        <rFont val="TH SarabunIT๙"/>
        <family val="2"/>
      </rPr>
      <t xml:space="preserve">
 - ค่าวิทยากร จำนวน 4 คน จำนวน 2 วันๆละ 7 ชั่วโมงๆละ 600 บาท เป็นเงิน 8,400 บาท
 - ค่าวัสดุอุปกรณ์จัดกิจกรรม 2,000 บาท</t>
    </r>
  </si>
  <si>
    <t xml:space="preserve"> - ทีมพ่นหมอกควันอบต.เกาะกูด
- จิตอาสาประจำหมู่บ้าน6หมู่ๆละ 3 คน
- กู้ภัย 3 คน
- จนท.รพ.</t>
  </si>
  <si>
    <t>3.3.1 ประชุมวางแผนการลงบันทึกข้อมูลในโปรแกรม ร.36 ในCUP</t>
  </si>
  <si>
    <t xml:space="preserve">KPI : 2.4 4.2อัตราป่วยรายใหม่จากกลุ่มเสี่ยงความดันโลหิตสูง &lt; ร้อยละ 5 </t>
  </si>
  <si>
    <t>KPI : 4.7 ร้อยละการคัดกรองผู้บริโภคเครื่องดื่มแอลกอฮอล์ร้อยละ 20</t>
  </si>
  <si>
    <t xml:space="preserve">KPI : 4.6 ร้อยละของผู้เข้ารับการบำบัดเลิกสูบบุหรี่และเลิกได้สำเร็จอย่างน้อย 6 เดือน </t>
  </si>
  <si>
    <t xml:space="preserve">KPI : 4.3 ร้อยละผลการดำเนินงานป้องกันและควบคุมโรคมะเร็งเต้านมร้อยละ ๘๐ </t>
  </si>
  <si>
    <t xml:space="preserve">KPI : 4.8 อัตราการเสียชีวิตจากการบาดเจ็บทางถนน ไม่เกิน 21.11/ แสน ปชก. </t>
  </si>
  <si>
    <t>KPI : 4.9 อัตราการเสียชีวิตจากการจมน้ำของเด็กอายุต่ำกว่า 15 ปี &lt; 4.5/ แสน ปชก</t>
  </si>
  <si>
    <t xml:space="preserve">KPI : 4.4 ร้อยละผลการดำเนินงานป้องกันและควบคุมโรคมะเร็งปากมดลูก ร้อยละ ๘๐ </t>
  </si>
  <si>
    <t xml:space="preserve">KPI : 4.1 อัตราป่วยรายใหม่จากกลุ่มเสี่ยงเบาหวาน &lt; ร้อยละ </t>
  </si>
  <si>
    <t xml:space="preserve">KPI : 4.5 เยาวชนที่อายุต่ำกว่า 24 ปี มีการใช้ยาเสพติดลดลง &lt; ร้อยละ 43 </t>
  </si>
  <si>
    <t>โครงการที่ 4.1 คัดกรองโรคไม่ติดต่อ</t>
  </si>
  <si>
    <t>4.1.1 คัดกรองความดันโลหิตสูงและเบาหวาน ในไตรมาสแรก โดยบูรณาการร่วมกับอสม. จัดซื้ออุปกรณ์การคัดกรอง รณรงค์คัดกรองเชิงรุกทุกหมู่บ้าน และติดตาม HomeBP ในกลุ่มเสี่ยงสงสัยรายใหม่</t>
  </si>
  <si>
    <t xml:space="preserve"> - ค่าอาหารเช้า จำนวน 500 คนๆละ 25 บาท เป็นเงิน 12,500 บาท
 - ค่าชุดตรวจน้ำตาลและไขมัน เป็นเงิน 20,000 บาท</t>
  </si>
  <si>
    <t>4.1.3 จัดกิจกรรมปลูกผักปลอดสารพิษในครัวเรือน บูรณาการร่วมกับตำบลจักการสุขภาพ, หมู่บ้านปรับเปลี่ยนพฤติกรรม และโรงเรียนสุขบัญญัติ</t>
  </si>
  <si>
    <t>4.1.5 จัดโครงการอบรมไวยาวัจกร และแม่ครัววัดเกี่ยวกับอาหาร</t>
  </si>
  <si>
    <t xml:space="preserve"> - ค่าจ้างทำคู่มือตรวจเต้านมด้วยตนเอง จำนวน 100 เล่มๆละ 60 บาท เป็นเงิน 6,000 บาท</t>
  </si>
  <si>
    <t xml:space="preserve"> - จำนวนเงินทั้งสิ้น 50,000 บาท</t>
  </si>
  <si>
    <t xml:space="preserve"> - จัดซื้อ FIT test จำนวน 40 ชุด เป็นเงิน 5,000 บาท</t>
  </si>
  <si>
    <t>4.2.2 การตรวจคัดกรองและตรวจค้นหามะเร็งระยะเริ่มต้น (Screening and Early Detection)</t>
  </si>
  <si>
    <t>โครงการที่ 4.2 ป้องกันและควบคุมโรคมะเร็งอำเภอเกาะกูด</t>
  </si>
  <si>
    <t>4.2.1 การป้องกันและรณรงค์เพื่อลดความเสี่ยง (Primary Prevention Health Promotion)</t>
  </si>
  <si>
    <t>โครงการที่ 4.3 การดำเนินงานคัดกรอง รณรงค์และบำบัดเลิกสูบบุหรี่เครื่องดื่มแอลกอฮลล์</t>
  </si>
  <si>
    <t>4.3.2 เชิญชวนกลุ่มเสี่ยงเข้าร่วมโครงการ 3 ล้าน 3 ปี เลิกบุหรี่ทั่วไทย เทิดไท้องค์ราชัน</t>
  </si>
  <si>
    <t>4.3.4 รณรงค์วันงดสูบบุหรี่โลก</t>
  </si>
  <si>
    <t>4.3.3 นำกลุ่มเสียงจากการคัดกรองพฤติกรรมการดื่มแอลกอฮอล์และผู้สมัครโครงการ 3 ล้าน 3 ปี มาบำบัด</t>
  </si>
  <si>
    <t>โครงการที่ 4.4 การดำเนินงานป้องกันการเสียชีวิตจาการจมน้ำ</t>
  </si>
  <si>
    <t>4.4.1 เชิงรุกสอนการช่วยฟื้นคืนชีพ</t>
  </si>
  <si>
    <t>KPI : 6.1 ร้อยละ ของหมู่บ้านผ่านเกณฑ์ Green &amp; Clean Community ร้อยละ 80</t>
  </si>
  <si>
    <t>KPI : 6.3 ร้อยละของหน่วยงาน ที่มีการยกระดับการจัดบริการด้านอาชีวอนามัย และเวชกรรมสิ่งแวดล้อม ในสถานพยาบาล ร้อยละ 63</t>
  </si>
  <si>
    <t xml:space="preserve">KPI : 6.2 ร้อยละของรพ./รพ.สต.ดำเนินงานตามมาตรฐาน Green &amp; Clean Hospital ร้อยละ 63      </t>
  </si>
  <si>
    <t>6.1.1 หน่วยบริการมีการพัฒนาระบบฐานข้อมูลสถานการณ์และเฝ้าระวังด้านสิ่งแวดล้อมและสุขภาพให้เป็นปัจจุบัน</t>
  </si>
  <si>
    <t>6.1.3 การจัดการสิ่งแวดล้อมลดพาหะนำ โรคไข้เลือดออก</t>
  </si>
  <si>
    <t xml:space="preserve">6.1.4 ให้ความรู้เรื่องสารเคมีและการล้างผักกับประชาชน </t>
  </si>
  <si>
    <t>6.1.5 เจาะเลือดตรวจสารเคมีประชากรกลุ่มเสี่ยง</t>
  </si>
  <si>
    <t>6.2.1 อบรบโครงการอาหารสะอาดรสชาติอร่อย ผู้บริโภคปลอดภัย</t>
  </si>
  <si>
    <t xml:space="preserve">6.3.1 รพ.ผ่านเกณฑ์มาตรฐาน Green &amp; Clean Hospital </t>
  </si>
  <si>
    <t>6.3.2 ส่งเจ้าหน้าที่พนักงานดูแลรับผิดชอบเข้าอบรมพัฒนาศักยภาพด้านอนามัยสิ่งแวดล้อม เรื่องการควบคุมระบบบำบัดน้ำเสียในรพ. ผู้จัดกองกองบริหารสาธารณสุข</t>
  </si>
  <si>
    <t>6.3.3 รณรงค์ลดการใช้ถุงพลาสติกในสถานบริการ บูรณาการร่วมกับคลินิก NCD</t>
  </si>
  <si>
    <t>6.3.4 ส่งตรวจคุณภาพน้ำ ตามาตรฐาน</t>
  </si>
  <si>
    <t xml:space="preserve">6.4.1 พัฒนาสถานประกอบการ Healthy Resort ต่อเนื่อง </t>
  </si>
  <si>
    <t>6.4.2 ต่อยอดเป็น Healthy Resort for Ageing Society</t>
  </si>
  <si>
    <t>6.5 มาตรฐานการจัดบริการด้านอาชีวอนามัย</t>
  </si>
  <si>
    <t xml:space="preserve">6.4 Healthy Resort </t>
  </si>
  <si>
    <t xml:space="preserve">6.3 Green &amp; Clean Hospital </t>
  </si>
  <si>
    <t>6.2 สถานที่จำหน่ายอาหารผ่านเกณฑ์ Clean Food Good Taste</t>
  </si>
  <si>
    <t xml:space="preserve">6.1 หมู่บ้านผ่านเกณฑ์ Green &amp; Clean Community </t>
  </si>
  <si>
    <t>6.5.1 ประเมินความเสี่ยงทางสุขภาพและสภาพแวดล้อมในการทำงานในโรงพยาบาล</t>
  </si>
  <si>
    <t>6.5.2 พัฒนามาตรฐานอาชีวอนามัยของรพ.</t>
  </si>
  <si>
    <t>6.5.3 ส่งจนท. ตรวจสุขภาพตามความเสี่ยงการได้ยินและการมองเห็น ที่คลินิกโรคที่เกิดจากการทำงานรพ.ตราด</t>
  </si>
  <si>
    <t xml:space="preserve">6.5.4 ทดสอบสมรรถภาพเจ้าหน้าที่
</t>
  </si>
  <si>
    <t>6.5.6 เชิงรุกสื่อสารความเสี่ยงและสอนการปฐมพยาบาลที่ถูกต้องเพื่อป้องกันการเสียชีวิตจาการสัมผัสแมงกะพรุนพิษ ช่วงฤดูกาลท่องเที่ยว</t>
  </si>
  <si>
    <t>6.6 การจัดการสภาพแวดล้อมจากการทำงาน</t>
  </si>
  <si>
    <t>6.6.1 ตรวจวัดสภาพแวดล้อมจากการทำงาน</t>
  </si>
  <si>
    <t xml:space="preserve"> - ค่าอาหารว่างและเครื่องดื่มจำนวน 40 คนๆละ 25 บาท จำนวน 2 มื้อ เป็นเงิน 2,000 บาท
 - ค่าอาหารกลางวันจำนวน 40 คนๆละ 60 บาท จำนวน 1 มื้อ เป็นเงิน 2,400 บาท 
 - ค่าตอบแทนวิทยากรจำนวน 2 คน 1 วันๆละ 7 ชั่วโมงๆละ 600 บาท เป็นเงิน 4,200 บาท 
 - ค่าที่พักวิทยากร จำนวน 2 คน 2 ห้องๆละ 1,450 บาท จำนวน 2 คืน เป็oเงิน 5,800
 - ค่าเดินทางวิทยากรจำนวน 2 คนๆละ 1,000 บาท (ไป-กลับ) เป็นเงิน 2,000 บาท
 - ค่าชุดตรวจโคลิฟอร์มแบคทีเรีย (SI2) จำนวน 7 กล่องๆละ 700 บาท เป็นเงิน 4,9000 บาท
 - ชุดทดสอบ E.coli และโคลิฟอร์มในน้ำแข็ง จำนวน 6 กล่องๆละ 1550 บาท เป็นเงิน 9,300 บาท
 - ชุดทดสอบสารฟอร์มารีนในอาหาร จำนวน 15 กล่องๆละ 20 บาท เป็นเงิน 300 บาท
 - ชุดทดสอบสารฟอกขาวในอาหาร จำนวน 1 กล่องๆละ 120 บาท เป็ฯเงิน 120 บาท
 - ชุดทดสอบสารโพล่าในน้ำมันทอดซ้ำ จำนวน 1 กล่องๆละ 680 บาท เป็นเงิน 680 บาท</t>
  </si>
  <si>
    <t>KPI : 5.3 ร้อยละร้านค้า/ร้านชำ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 ร้อยละ 80</t>
  </si>
  <si>
    <t xml:space="preserve">KPI : 5.1 ร้อยละผลิตภัณฑ์สุขภาพกลุ่มเสี่ยง ที่ได้รับการตรวจสอบ ได้มาตรฐานตามที่กำหนด ร้อยละ 60 </t>
  </si>
  <si>
    <t xml:space="preserve">KPI : 5.2 ร้อยละของสถานประกอบการผ่านเกณฑ์มาตรฐานตามที่กำหนด ร้อยละ 90  </t>
  </si>
  <si>
    <t>KPI : 5.4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ระยะเวลาที่กำหนด ร้อยละ 80</t>
  </si>
  <si>
    <t>โครงการที่ 5.1 การดำเนินงานคุ้มครองผู้บริโภค</t>
  </si>
  <si>
    <t xml:space="preserve"> - ค่าตรวจน้ำอุปโภคบริโภค จำนวน 2 ชุดๆละ 2,600 บาท ตรวจ 4 ครั้ง เป็นเงิน 28,000 บาท
 - ค่าตรวจคุณภาพน้ำทิ้ง จำนวน  1 ชุดๆละ 1,800 บาท ตรวจ 4 ครั้ง เป็นเงิน 7,200 บาท
รวมทั้งสิ้น 35,200 บาท</t>
  </si>
  <si>
    <t>แยกรายการ ยุทธศาสตร์ที่ 1</t>
  </si>
  <si>
    <t>KPI 6.2</t>
  </si>
  <si>
    <t>KPI 6.1</t>
  </si>
  <si>
    <t>KPI 6.3</t>
  </si>
  <si>
    <t>5.1.1 ตรวจประเมินร้านขายยาตามเกณฑ์ GPP</t>
  </si>
  <si>
    <t>5.1.2 ตรวจร้านค้า/ร้านชำในพื้นที่ไม่พบการจำหน่ายยาที่ไม่ใช่ยาอันตรายและยาควบคุมพิเศษ</t>
  </si>
  <si>
    <t>KPI 4.1</t>
  </si>
  <si>
    <t>KPI 4.2</t>
  </si>
  <si>
    <t>KPI 4.3</t>
  </si>
  <si>
    <t>KPI 4.4</t>
  </si>
  <si>
    <t>KPI 3.1</t>
  </si>
  <si>
    <t>KPI 3.2</t>
  </si>
  <si>
    <t>KPI 3.3</t>
  </si>
  <si>
    <t>KPI 3.4</t>
  </si>
  <si>
    <t xml:space="preserve">  1.1.3.1 ประชุมคณะกรรมการ MCH Board ระดับดำเภอ  ปีละ 4 ครั้ง </t>
  </si>
  <si>
    <t xml:space="preserve">  1.1.3.2 อสม./สมาชิก Club นมแม่ ค้นหาหญิงตั้งครรภ์รายใหม่ และดำเนินการฝากครรภ์ทันที</t>
  </si>
  <si>
    <t xml:space="preserve">  1.1.3.3 ให้ความรู้ใน รร. พ่อแม่ในกลุ่มหญิงตั้งครรภ์พร้อมสามี โดยจัดระบบนัดเข้ากลุ่ม รร.พ่อแม่</t>
  </si>
  <si>
    <t xml:space="preserve">  1.1.3.4 การสร้างพ่อแม่คุณภาพ และมีการจัดกิจกรรม รร.พ่อแม่ ใน รพ.สต.</t>
  </si>
  <si>
    <t xml:space="preserve">  1.1.3.5 ให้บริการการคลอดที่ได้มาตรฐานและจัดระบบการส่งต่อหญิงตั้งครรภ์ที่มีภาวะฉุกเฉินอย่างมีประสิทธิภาพ</t>
  </si>
  <si>
    <r>
      <rPr>
        <sz val="14"/>
        <rFont val="TH SarabunIT๙"/>
        <family val="2"/>
      </rPr>
      <t>1.1.4 จัดโครงการตำบลเกาะกูดพัฒนาการดีเริ่มที่นมแม่ ด้วยมหัศจรรย์ 1000 วัน แรกของชีวิต ประจำปีงบประมาณ 2563</t>
    </r>
    <r>
      <rPr>
        <sz val="14"/>
        <color rgb="FFFF0000"/>
        <rFont val="TH SarabunIT๙"/>
        <family val="2"/>
      </rPr>
      <t xml:space="preserve">     </t>
    </r>
  </si>
  <si>
    <t xml:space="preserve">  1.1.8.1 จ่ายยาน้ำเสริมธาตุเหล็กแก่เด็กอายุ 6 เดือน - 5 ปี ทุกราย โดยให้ทานสัปดาห์ละ 1 วัน</t>
  </si>
  <si>
    <t xml:space="preserve">  1.1.8.2 เฝ้าระวัง ติดตามการเจริญเติบโต สอนการจุดกราฟและแปลผลการเจริญเติบโตให้แก่พ่อแม่/ผู้เลี้ยงดูเด็ก</t>
  </si>
  <si>
    <t xml:space="preserve">  1.1.8.3 การสาธิตและสอนทักษะการจัดอาหารทารกอายุ 6 - 12 เดือน และ 1 -2 ปี</t>
  </si>
  <si>
    <t xml:space="preserve">  1.1.9.1 สอนสาธิตให้หญิงตังครรภ์ทุกคนให้มีทักษะ มีความสามารถในการจุดกราฟโภชนาการ การจัดอาหารที่เหมาะสม และสร้างความรอบรู้ด้านสุขภาพ</t>
  </si>
  <si>
    <t xml:space="preserve">  1.1.9.2 สอนสาธิตให้พ่อแม่/ผู้ปกครองเด็กทุกคนให้มีทักษะ มีความสามารถในการจุดกราฟการเจริญเติบโตและการแปลผล การจัดอาหารตามวัย และการใช้คู่มือ DSPM ในการเฝ้าระวังและติดตามพัฒนาการ</t>
  </si>
  <si>
    <t xml:space="preserve">  1.1.10 พัฒนากระบวนการชั่งน้ำหนัก/วัดส่วนสูง (คน/วิธีการ/อุปกรณ์)</t>
  </si>
  <si>
    <t xml:space="preserve">  1.1.11 การฝากครรภ์คุณภาพตามมาตรฐาน</t>
  </si>
  <si>
    <t xml:space="preserve">  1.1.12 ประชาสัมพันธ์และสนับสนุนให้กลุ่มเป้าหมายเข้าถึงข้อมูลและใช้สื่อโซเชียล แอปพลิเคชั่น ที่เกี่ยวกับการดูแลตนเองและการเลี้ยงดูเด็ก</t>
  </si>
  <si>
    <t xml:space="preserve">  1.1.13 โครงการเครือข่ายศูนย์เด็กเล็กคุณภาพ</t>
  </si>
  <si>
    <t xml:space="preserve">    1) ชักชวน ชี้แนะ สนับสนุน ให้ดำเนินการตามมาตรฐานสถานพัฒนาเด็กปฐมวัยแห่งชาติ2561
    2) ด้านการบริหารจัดการสภาพแวดล้อมเพื่อความปลอดภัย
    3) การจัดการเพื่อส่งเสริมสุขภาพเพื่อการเรียนรู้
</t>
  </si>
  <si>
    <t xml:space="preserve">1.2.2 จัดบริการอนามัยโรงเรียนมาตรฐาน
  1.2.2.1 การคัดกรองโรคอ้วน
  1.2.2.2 ตรวจสายตาเด็ก ป.1 ละส่งต่อในรายที่ผิดปกติ
  1.2.2.3 ตรวจทันตสุขภาพและตรวจความเข้มข้นของเลือด รวมถึงการให้ยาเสริมธาตุเหล็ก
  1.2.2.4 ฉีดวัคซีน MMR ป.1 HPV ป.5 และ dT ป.6
  1.2.2.5 ดำเนินการชั่งน้ำหนักและวัดส่วนสูงที่โรงเรียน ปีการศึกษาละ 2 ครั้ง และบันทึกผลน้ำหนักและส่วนสูงในสุมดบันทึกสุขภาพเด็ก พร้อมทั้งบันทึกลงในกราฟการเจริญเติบโต
</t>
  </si>
  <si>
    <t xml:space="preserve">  1.2.5.1 อบรมให้ความรู้การรับประทานอาหาร การออกกำลังกาย และการนอนหลับพักผ่อน</t>
  </si>
  <si>
    <t xml:space="preserve">  1.2.5.2 จัดกิจกรรมจิงโจ้ยืดตัว ,จิ้งโจ้ FUN FOR FIT และเก้าอี้ขยี้พุง สำหรับนักเรียนที่มีน้ำหนักเกินเกณฑ์โดยมีกิจกรรมออกกำลังกายเช้าหน้าเสาธง 15 นาที พักกกลางวัน 15 นาที หลังเลิกเรียน 15 นาที </t>
  </si>
  <si>
    <t xml:space="preserve">  1.2.5.3 เข้าคลินิกปรับเปลี่ยนพฤติกรรม (DPAC) สัปดาห์ละ 2 ครั้งๆละ 20 นาทีและเข้าร่วมกิจกรรมลดเวลาเรียน เพิ่มเวลารู้ตามที่โรงเรียนกำหนด</t>
  </si>
  <si>
    <t xml:space="preserve">  1.2.5.4 สร้างนักเรียนแกนนำด้านออกกำลังกายและการดูแลสุขภาพ</t>
  </si>
  <si>
    <t xml:space="preserve">  1.4.1.1 ประชาสัมพันธ์โครงการ 10 ล้านครอบครัวไทย ออกกำลังกายเพื่อสุขภาพ เฉลิมพระเกียรติในโอกาสมหามงคลพระราชพิธีบรมราชาภิเษก โดยนำกิจกรรมคีตะมวยไทย 10 ท่า ในชมรมต่างๆ/หน่วยงานภาครัฐ/โรงเรียน</t>
  </si>
  <si>
    <t xml:space="preserve">  1.4.1.2 จัดกิจกรรมออกกำลังกายด้วยคีตะมวยไทย ในที่ประชุมหัวหน้าหน่วยงานราชการ/ผู้นำชุมชน ในวันประชุมประจำเดือน</t>
  </si>
  <si>
    <t xml:space="preserve">  1.4.1.3 กระตุ้นให้โรงเรียนในพื้นที่ออกกำลังกายตอนเช้าหน้าเสาธงด้วยคีตะมวยไทย version 5 นาที</t>
  </si>
  <si>
    <t xml:space="preserve">  1.4.1.4 ออกกำลังกายด้วยคีตะมวยไทย version 3 นาที ในชมรมผู้สูงอายุ</t>
  </si>
  <si>
    <t xml:space="preserve">  1.4.1.5 มหกรรมคีตะมวยไทยในพิธีเปิดงาน "เกาะกูดคัพ" โดยตัวแทนจากโรงเรียน ชมรมออกกำลังกาย และชมรมผู้สูงอายุ</t>
  </si>
  <si>
    <t xml:space="preserve">  1.4.1.6 มหกรรมสร้างกระแสการออกกำลังกายร่วมกัน “Ko Kut Exercise City” ร่วมกับงาน "เกาะกูดคัพ" โดยมีกิจกรรมประกวดแอโรบิกเพื่อสุขภาพ </t>
  </si>
  <si>
    <t xml:space="preserve">  1.4.4.1 คลินิก DPAC ในโรงพยาบาลให้ได้ตามมาตรฐาน</t>
  </si>
  <si>
    <t xml:space="preserve">  1.4.4.2 ขยายคลินิก DPAC ลงสู่ รพ.สต.เกาะหมาก</t>
  </si>
  <si>
    <t xml:space="preserve">  1.4.4.3 ส่งบุคลากรเข้าร่วมมโครงการอบรมเชิงปฏิบัติการ "ลดน้ำหนักอย่างไร ให้ประสบผลสำเร็จ"  หลักสูตร 5 วัน</t>
  </si>
  <si>
    <t xml:space="preserve">  1.5.1.1 ส่งเจ้าหน้าที่เข้าประชุมรับทราบนโยบายและแนวทางการดำเนินงานการเตรียมความพร้อมก่อนเข้าส่วัยผู้สูงอายุ</t>
  </si>
  <si>
    <t>1.6.4 ขยายตำบล Long Term Care ต.เกาะหมาก</t>
  </si>
  <si>
    <t>3.1.3 จัดซื้อเวชภัณฑ์สำหรับตอบโต้ภาวะฉุกเฉิน อุปกรณ์ PPE
ขั้นพื้นฐาน
  3.1.3.1 สำรวจอุปกรณ์และความพร้อมใช้
อุปกรณ์ PPE ขั้นพื้นฐาน
  3.1.3.2 จัดซื้อจัดจ้างอุปกรณ์ และเวชภัณฑ์ ส่วนที่ขาด</t>
  </si>
  <si>
    <t xml:space="preserve">  3.2.2.1 การพ่นหมอกควัน ก่อนเปิดภาคเรียน</t>
  </si>
  <si>
    <t xml:space="preserve">  3.2.2.2 การพ่นหมอกควันก่อนและหลังฤดูกาลระบาด</t>
  </si>
  <si>
    <t xml:space="preserve">  3.2.2.3 จนท.+อสม. วางแผนและดำเนิงานลงพื้นที่สำรวจลูกน้ำยุงลาย แจกทรายอะเบทบันทึกผลสำรวจ และนำเสนอผลการดำเนินงานในเวทีประชาคมหมู่บ้าน อย่างน้อยเดือนละ 1 ครั้ง</t>
  </si>
  <si>
    <t xml:space="preserve">    1) ส่งรายงานลูกน้ำยุงลาย เดือนละ 1 ครั้ง</t>
  </si>
  <si>
    <t xml:space="preserve">  3.4.1.1 พัฒนามาตรฐานงานคลินิควัณโรค
    1) จัดทำแนวทางกระบวนการรักษาผู้ป่วยวัณโรคให้ตรงตามมาตรฐานการรักษา
    2) วางระบบการแจ้งเพื่อติดตามผู้ป่วยวัณโรค
    3) ส่งต่อเรื่องการกำกับการกินยา/ติดตามเยี่ยมบ้านให้กับหน่วยบริการในพื้นที่ที่รับผิดชอบ
    4) บันทึกข้อมูลลงโปรแกรม TBCM ทุกครั้งหลังให้การรักษา
    5) ติดตามผู้ป่วยเข้ามารับการักษาหากผู้ป่วยขาดการรักษา โดย โทรศัพท์ติดตาม หรือส่งข้อมูลให้พื้นที่เพื่อช่วยตามผู้ป่วยที่บ้าน </t>
  </si>
  <si>
    <t>3.3.2 ให้ความรู้สื่อสารความเสี่ยง การป้องกันโรคพิษสุนัขบ้า 
  3.3.2.1 การปฐมพยาบาล
  3.3.2.2 คาถา 5 ย.</t>
  </si>
  <si>
    <r>
      <rPr>
        <sz val="14"/>
        <rFont val="TH SarabunIT๙"/>
        <family val="2"/>
      </rPr>
      <t xml:space="preserve">  3.4.1.2 พัฒนาศักยภาพบุคลากร  
    1) อบรมให้ความรู้อสม. และเจ้าหน้าที่รพ.สต. ในการดูแลผู้ป่วยวัณโรคอย่างถูกวิธีและมาตรฐาน และการติดตามการรับประทานยา      </t>
    </r>
    <r>
      <rPr>
        <b/>
        <sz val="14"/>
        <rFont val="TH SarabunIT๙"/>
        <family val="2"/>
      </rPr>
      <t xml:space="preserve">                           </t>
    </r>
  </si>
  <si>
    <t xml:space="preserve">  3.4.1.3 จัดเตรียมอุปกรณ์ในการป้องกันการติดเชื้อสำหรับบุคลากร 
    1) จัดหาใบเสนอราคาของอุปกรณืในการป้องกันการติดเชื้อ ได้แก่ N95 mask</t>
  </si>
  <si>
    <t xml:space="preserve">  3.4.2.1 รายงานข้อมูลกการคัดกรอง ปัญหาและอุปสรรคในการดำเนินงาน ให้กับสสอ.เกาะกูด และเจ้าหน้าที่ผู้รับผิดชอบงาน เพื่อร่วมหาแนวทางการแก้ไขปัญหาที่พบ</t>
  </si>
  <si>
    <t xml:space="preserve">  3.4.2.2 ประสานงานกับเจ้าหน้าที่ รพ.สต. ที่อยู่ในเขตพื้นที่รับผิดชอบ ในการคัดกรองกลุ่มเสี่ยงในพื้นที่ของตน และลงข้อมูลการคัดกรองในโปรแกรม TBCM </t>
  </si>
  <si>
    <t xml:space="preserve">  3.4.2.3 คัดกรองกลุ่มเสี่ยงวัณโรค (ด้วยแบบคัดกรองวัณโรคและการ X-ray ) ประชากรกลุ่มเสี่ยง ได้แก่
    1) กลุ่มสูงอายุ 65 ปีขึ้นไป (ประสานงานกับผู้นำหมูบ้านในการนัดผู้สูงอายุเข้ามาคัดกรองที่รพ.)
    2) กลุ่มผู้ป่วยเบาหวาน (บูรณาการกับงานคลินิค NCD)
    3) กลุ่มบุคลากรสาธารณสุข (ดูจากผลการตรวจสุขภาพประจำปี)
    4) กลุ่มผู้สัมผัสโรคร่วมบ้าน/ร่วมงาน (ส่งต่อในเจ้าหน้าที่ในพื้นที่ในการติดตามนำผู้สัมผัสเข้ามาคัดกรอง)
    5) กลุ่มผู้ติดเชื้อ HIV (บูรณาการกับคลินิค ARV)
    6) กลุ่มแรงงานข้ามชาติ (บูรณาการกับงานอุบัติเหตุฉุกเฉิน ในการออกคัดกรองด้วยแบบคัดกรอง)
    7)กลุ่มผู้ต้องขัง (เกาะกูดไม่มีกลุ่มนี้)</t>
  </si>
  <si>
    <t>บูรณาการกับการประชุมทีม PCT</t>
  </si>
  <si>
    <t>4.1.2 จัดกิจกรรมปรับเปลี่ยนพฤติกรรมสุขภาพในกลุ่มสงสัยรายใหม่ โดยบูรณาการกับวัยทำงาน (องค์กรไร้พุง) และติดตาม 3-6 เดือน</t>
  </si>
  <si>
    <t>4.1.4 ประชาสัมพันธ์เชิงรุก
  4.1.4.1 ใส่บาตรเพิ่มบุญ ทำบุญเติมเต็มบุญ ปิ่นโตอโรคยา สังฆทานเพิ่มพูนสุขทุกวันพระ
  4.1.4.2 ลดหวาน มัน เค็ม Healthy break &amp; Healthy food อย่างต่อเนื่อง</t>
  </si>
  <si>
    <t xml:space="preserve">  4.2.1.1 ประชุมเครือข่ายไตรมาสละ 1 ครั้ง </t>
  </si>
  <si>
    <t xml:space="preserve">  4.2.1.2 ปรับเปลี่ยนพฤติกรรม</t>
  </si>
  <si>
    <t xml:space="preserve">    1) ฟื้นฟูความรู้ อสม.เชี่ยวชาญการตรวจเต้านมด้วยตนเอง และ ติดตามการตรวจเต้านมด้วยตนเองของหญิงกลุ่มเป้าหมายในละแวกบ้านที่รับผิดชอบ</t>
  </si>
  <si>
    <t xml:space="preserve">    2) รณรงค์ประชาสัมพันธ์การป้องกันโรคมะเร็ง
      1. 5 ทำ5 ไม่ห่างไกลโรคมะเร็ง
      2. 7สัญญาณอันตราย
      3. 9 เคล็ดลับสู่อาหารต้านมะเร็ง</t>
  </si>
  <si>
    <t xml:space="preserve">  4.2.2.1 คัดกรองมะเร็งเต้านม ด้วย BSE และ CBE</t>
  </si>
  <si>
    <t xml:space="preserve">  4.2.2.2 คัดกรองมะเร็งปากมดลูก ด้วย Pap smear (Lady"s check) </t>
  </si>
  <si>
    <t xml:space="preserve">  4.2.2.3 คัดกรองมะเร็งลำไส้ใหญ่และทวารหนัก ด้วยวิธี FIT test  ถ้าผลผิดปกติ ส่งต่อ รพ.ตราดเพื่อทำ Colonoscopy </t>
  </si>
  <si>
    <t>4.3.1 คัดกรองการสูบบุหรี่/ดื่มสุรา ในโรงเรียนมัธยมศึกษา
  4.3.1.1 คัดกรอง ในกลุ่มเยาวชน ในร.ร
  4.3.1.2 คัดกรองในกลุ่มประชาชนทั่วไป</t>
  </si>
  <si>
    <t>บูรณาการกับงาน NCD และ MCH</t>
  </si>
  <si>
    <t xml:space="preserve">6.1.2 เฝ้าระวังสุขาภิบาลอาหาร
  6.1.2.1 น้ำอุปโภคบริโภค,ส้วม HAS, แผงลอยจำหน่ายอาหารหน้าโรงเรียน </t>
  </si>
  <si>
    <t>UC</t>
  </si>
  <si>
    <t>6.5.5 ทำแผนจัดซื้ออุปกรณ์ป้องกันอันตรายส่วนบุคคล (PPE) ให้แก่พนักงานขับเรือและ</t>
  </si>
  <si>
    <t xml:space="preserve"> - ค่าอาหารว่างและเครื่องดื่ม 100 คนๆละ 25 บาท 1 มื้อ เป็นเงิน 2,500บาท
 - ค่าอาหารกลางวัน จำนวน 100 คนๆละ 60 บาท จำนวน 1 มื้อ เป็นเงิน 6,000 บาท
 - ค่าวัสดุอุปกรณ์ 2,000 บาท
 - ค่าป้ายไวนิลขนาด 1x2 เมตร จำนวน 1 ป้าย เป็นเงิน 600 บาท
 - Standee ขนาด 80x200 ซม. พร้อมจั่วและขาตั้ง ชิ้นละ 1,000 บาท จำนวน 4 ชิ้น เป็นเงิน 4,000 บาท
 - ค่าวิทยากรในการจัดทำโครงการ 7 ชั่วโมงๆละ 600 บาท เป็นเงิน 4,200 บาท
 - ค่าที่พักสำหรับวิทยากร 2 คืน จำนวน 3 ห้องๆละ 1,450 บาท เป็นเงิน 8,700 บาท
 - ค่าเดินทางสำหรับวิทยากร 5 คน จำนวน 2 เที่ยวๆละ 500 บาท เป็นเงิน 5,000 บาท</t>
  </si>
  <si>
    <t xml:space="preserve"> - ค่าอาหารว่างและเครื่องดื่ม  52 คนๆละ 25 บาท 2 มื้อ เป็นเงิน 2,600 บาท
 - ค่าอาหารกลางวัน 52 คนๆละ 60 บาท 1 มื้อ เป็นเงิน 3,120 บาท
 - ค่าเดินทางวิยากร ไป-กลับ จำนวน 2 คนๆละ 1,000 บาทเป็นเงิน 2,000 บาท
 - ค่าที่พักวิทยากร จำนวน 2 คน จำนวน 2 ห้องๆ ละ 1,450 บาท จำนวน 2 คืน เป็นเงิน 5,800 บาท
 - ค่าวิทยากร จำนวน 2 คน 7 ชั่วโมงๆละ 600 บาท เป็นเงิน 4,200 บาท</t>
  </si>
  <si>
    <t xml:space="preserve"> -ค่าตรวจวัดคุณภาพอากาศในอาคาร (IAQ) 14 จุดๆละ 700 บาท เป็นเงิน 9,800 บาท
 -ค่าตรวจวัดความเข้มแสงในการทำงาน 24 จุดๆละ 200 บาท เป็นเงิน 4,800
 -ค่าตรวจวัดความร้อนจากการทำงาน 1จุดละ 200 บาท เป็นเงิน 200 บาท
</t>
  </si>
  <si>
    <t xml:space="preserve"> -ค่าตรวจวัดความเสียงดังจากการทำงาน 3 จุดๆละ 200 บาท เป็นเงิน 600 บาท 
 -ค่าตรวจวัดระดับออกซิเจน 1 จุดๆละ 1,000 บาท เป็นเงิน 1,000 บาท 
 -ค่าตรวจวัดระดับความเข้มข้นปรอทในบรรยากาศการทำงาน 1 จุดๆละ 300 บาท เป็นเงิน 300 บาท
 -ค่าตรวจวัดปริมาณตะกั่วบนพื้นผิว 2 จุดๆละ 300 บาท เป็นเงิน 600 บาท</t>
  </si>
  <si>
    <t xml:space="preserve"> - ค่าตรวจวัดระดับความเข้มข้นของฝุ่นระดับหายใจในบรรยากาศการทำงาน 1 จุดๆละ 700 บาท เป็นเงิน 700 บาท
 - ค่าตรวจวัดระดับความเข้มข้นของคลอรีนในบรรยากาศการทำงาน 1 จุดๆละ 300 บาท เป็นเงิน 300 บาท
รวมทั้งสิ้น 21,500 บาท</t>
  </si>
  <si>
    <t xml:space="preserve"> -ค่าตรวจวัดระดับความเข้มข้นของเอทิล แอลกอฮอล์ในบรรยากาศการทำงาน 2 จุดๆละ 400 บาท เป็นเงิน 800 บาท
 -ค่าตรวจวัดระดับความเข้มข้นของสารฟอร์มัลดีไฮด์ในบรรยากาศการทำงาน 6 จุดๆละ 400 บาท เป็นเงิน 2,400 บาท 
 - ค่าตรวจวัดระดับความเข้มข้นของฝุ่นระดับหายใจในบรรยากาศการทำงาน 1 จุดๆละ 700 บาท เป็นเงิน 700 บาท
 - ค่าตรวจวัดระดับความเข้มข้นของคลอรีนในบรรยากาศการทำงาน 1จุดๆละ 300 บาท เป็นเงิน 300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</si>
</sst>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64" formatCode="[$-D07041E]0"/>
    <numFmt numFmtId="165" formatCode="_-* #,##0_-;\-* #,##0_-;_-* &quot;-&quot;??_-;_-@_-"/>
    <numFmt numFmtId="166" formatCode="\t0.0"/>
    <numFmt numFmtId="167" formatCode="\t000"/>
    <numFmt numFmtId="168" formatCode="0.0"/>
    <numFmt numFmtId="169" formatCode="_-&quot; &quot;* #,##0_-;\-&quot; &quot;* #,##0_-;_-&quot; &quot;* &quot;-&quot;??_-;_-@_-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sz val="12"/>
      <name val="TH SarabunIT๙"/>
      <family val="2"/>
    </font>
    <font>
      <sz val="10"/>
      <name val="TH SarabunIT๙"/>
      <family val="2"/>
    </font>
    <font>
      <sz val="8"/>
      <name val="TH SarabunIT๙"/>
      <family val="2"/>
    </font>
    <font>
      <sz val="10"/>
      <name val="Arial"/>
      <family val="2"/>
    </font>
    <font>
      <b/>
      <sz val="12"/>
      <name val="TH SarabunIT๙"/>
      <family val="2"/>
    </font>
    <font>
      <b/>
      <sz val="9"/>
      <name val="TH SarabunIT๙"/>
      <family val="2"/>
    </font>
    <font>
      <sz val="9"/>
      <name val="TH SarabunIT๙"/>
      <family val="2"/>
    </font>
    <font>
      <b/>
      <sz val="14"/>
      <color theme="1"/>
      <name val="TH SarabunIT๙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i/>
      <sz val="16"/>
      <color theme="1"/>
      <name val="TH SarabunIT๙"/>
      <family val="2"/>
    </font>
    <font>
      <sz val="16"/>
      <color rgb="FFFF0000"/>
      <name val="TH SarabunIT๙"/>
      <family val="2"/>
    </font>
    <font>
      <sz val="14"/>
      <name val="Wingdings"/>
      <charset val="2"/>
    </font>
    <font>
      <sz val="16"/>
      <name val="TH SarabunIT๙"/>
      <family val="2"/>
    </font>
    <font>
      <b/>
      <sz val="16"/>
      <color rgb="FFFF0000"/>
      <name val="TH SarabunIT๙"/>
      <family val="2"/>
    </font>
    <font>
      <sz val="14"/>
      <color theme="1"/>
      <name val="TH SarabunIT๙"/>
      <family val="2"/>
    </font>
    <font>
      <sz val="14"/>
      <name val="Wingdings 2"/>
      <family val="1"/>
      <charset val="2"/>
    </font>
    <font>
      <sz val="18"/>
      <name val="TH SarabunIT๙"/>
      <family val="2"/>
    </font>
    <font>
      <b/>
      <sz val="18"/>
      <name val="TH SarabunIT๙"/>
      <family val="2"/>
    </font>
    <font>
      <b/>
      <sz val="16"/>
      <color rgb="FF0070C0"/>
      <name val="TH SarabunIT๙"/>
      <family val="2"/>
    </font>
    <font>
      <b/>
      <sz val="14"/>
      <color rgb="FF0070C0"/>
      <name val="TH SarabunIT๙"/>
      <family val="2"/>
    </font>
    <font>
      <sz val="14"/>
      <color rgb="FF0070C0"/>
      <name val="TH SarabunIT๙"/>
      <family val="2"/>
    </font>
    <font>
      <b/>
      <sz val="14"/>
      <color rgb="FF000000"/>
      <name val="TH SarabunIT๙"/>
      <family val="2"/>
    </font>
    <font>
      <sz val="14"/>
      <name val="AngsanaUPC"/>
      <family val="1"/>
    </font>
    <font>
      <b/>
      <sz val="14"/>
      <name val="Wingdings 2"/>
      <family val="1"/>
      <charset val="2"/>
    </font>
    <font>
      <sz val="14"/>
      <color rgb="FF000000"/>
      <name val="TH SarabunIT๙"/>
      <family val="2"/>
    </font>
    <font>
      <b/>
      <sz val="14"/>
      <color theme="8" tint="-0.249977111117893"/>
      <name val="TH SarabunIT๙"/>
      <family val="2"/>
    </font>
    <font>
      <b/>
      <sz val="16"/>
      <color theme="8" tint="-0.249977111117893"/>
      <name val="TH SarabunIT๙"/>
      <family val="2"/>
    </font>
    <font>
      <b/>
      <sz val="12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44" fontId="1" fillId="0" borderId="0" applyFont="0" applyFill="0" applyBorder="0" applyAlignment="0" applyProtection="0"/>
  </cellStyleXfs>
  <cellXfs count="682">
    <xf numFmtId="0" fontId="0" fillId="0" borderId="0" xfId="0"/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8" xfId="0" applyFont="1" applyFill="1" applyBorder="1" applyAlignment="1">
      <alignment horizontal="left" vertical="top" wrapText="1"/>
    </xf>
    <xf numFmtId="17" fontId="5" fillId="0" borderId="8" xfId="0" applyNumberFormat="1" applyFont="1" applyFill="1" applyBorder="1" applyAlignment="1">
      <alignment horizontal="center" vertical="top" wrapText="1"/>
    </xf>
    <xf numFmtId="0" fontId="4" fillId="0" borderId="8" xfId="20" applyFont="1" applyFill="1" applyBorder="1" applyAlignment="1">
      <alignment horizontal="center" vertical="center" wrapText="1"/>
    </xf>
    <xf numFmtId="41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/>
    </xf>
    <xf numFmtId="0" fontId="4" fillId="2" borderId="0" xfId="2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vertical="top"/>
    </xf>
    <xf numFmtId="0" fontId="12" fillId="0" borderId="8" xfId="2" applyFont="1" applyFill="1" applyBorder="1" applyAlignment="1">
      <alignment horizontal="center" vertical="top" wrapText="1"/>
    </xf>
    <xf numFmtId="164" fontId="5" fillId="0" borderId="8" xfId="23" applyNumberFormat="1" applyFont="1" applyFill="1" applyBorder="1" applyAlignment="1">
      <alignment vertical="top" wrapText="1"/>
    </xf>
    <xf numFmtId="164" fontId="5" fillId="0" borderId="8" xfId="23" applyNumberFormat="1" applyFont="1" applyFill="1" applyBorder="1" applyAlignment="1">
      <alignment horizontal="left" vertical="top" wrapText="1"/>
    </xf>
    <xf numFmtId="164" fontId="5" fillId="0" borderId="8" xfId="23" applyNumberFormat="1" applyFont="1" applyFill="1" applyBorder="1" applyAlignment="1">
      <alignment horizontal="center" vertical="top" wrapText="1"/>
    </xf>
    <xf numFmtId="49" fontId="5" fillId="0" borderId="8" xfId="23" applyNumberFormat="1" applyFont="1" applyFill="1" applyBorder="1" applyAlignment="1">
      <alignment vertical="top" wrapText="1"/>
    </xf>
    <xf numFmtId="164" fontId="5" fillId="0" borderId="8" xfId="23" applyNumberFormat="1" applyFont="1" applyFill="1" applyBorder="1" applyAlignment="1">
      <alignment vertical="top" shrinkToFit="1"/>
    </xf>
    <xf numFmtId="1" fontId="5" fillId="0" borderId="8" xfId="0" applyNumberFormat="1" applyFont="1" applyFill="1" applyBorder="1" applyAlignment="1">
      <alignment horizontal="right" vertical="top" wrapText="1"/>
    </xf>
    <xf numFmtId="0" fontId="8" fillId="0" borderId="8" xfId="0" applyFont="1" applyFill="1" applyBorder="1" applyAlignment="1">
      <alignment horizontal="center" vertical="top" wrapText="1"/>
    </xf>
    <xf numFmtId="0" fontId="4" fillId="2" borderId="8" xfId="20" applyFont="1" applyFill="1" applyBorder="1" applyAlignment="1">
      <alignment horizontal="center" vertical="center" wrapText="1"/>
    </xf>
    <xf numFmtId="0" fontId="5" fillId="0" borderId="8" xfId="0" applyFont="1" applyFill="1" applyBorder="1"/>
    <xf numFmtId="0" fontId="14" fillId="2" borderId="8" xfId="20" applyFont="1" applyFill="1" applyBorder="1" applyAlignment="1">
      <alignment horizontal="center" vertical="center" wrapText="1"/>
    </xf>
    <xf numFmtId="44" fontId="5" fillId="0" borderId="8" xfId="0" applyNumberFormat="1" applyFont="1" applyFill="1" applyBorder="1" applyAlignment="1">
      <alignment vertical="top" wrapText="1"/>
    </xf>
    <xf numFmtId="0" fontId="5" fillId="0" borderId="8" xfId="0" applyFont="1" applyBorder="1" applyAlignment="1">
      <alignment vertical="top"/>
    </xf>
    <xf numFmtId="3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1" fontId="5" fillId="0" borderId="8" xfId="0" applyNumberFormat="1" applyFont="1" applyFill="1" applyBorder="1" applyAlignment="1">
      <alignment horizontal="center" vertical="top" wrapText="1"/>
    </xf>
    <xf numFmtId="0" fontId="14" fillId="0" borderId="8" xfId="0" applyFont="1" applyBorder="1" applyAlignment="1">
      <alignment vertical="top"/>
    </xf>
    <xf numFmtId="0" fontId="5" fillId="0" borderId="9" xfId="0" applyFont="1" applyFill="1" applyBorder="1"/>
    <xf numFmtId="0" fontId="5" fillId="0" borderId="12" xfId="0" applyFont="1" applyFill="1" applyBorder="1" applyAlignment="1">
      <alignment horizontal="left" vertical="top" wrapText="1"/>
    </xf>
    <xf numFmtId="0" fontId="18" fillId="0" borderId="0" xfId="0" applyFont="1"/>
    <xf numFmtId="0" fontId="18" fillId="5" borderId="1" xfId="0" applyFont="1" applyFill="1" applyBorder="1"/>
    <xf numFmtId="0" fontId="17" fillId="3" borderId="1" xfId="0" applyFont="1" applyFill="1" applyBorder="1"/>
    <xf numFmtId="0" fontId="18" fillId="8" borderId="1" xfId="0" applyFont="1" applyFill="1" applyBorder="1"/>
    <xf numFmtId="0" fontId="18" fillId="9" borderId="1" xfId="0" applyFont="1" applyFill="1" applyBorder="1"/>
    <xf numFmtId="0" fontId="18" fillId="10" borderId="1" xfId="0" applyFont="1" applyFill="1" applyBorder="1"/>
    <xf numFmtId="0" fontId="19" fillId="0" borderId="0" xfId="0" applyFont="1"/>
    <xf numFmtId="0" fontId="10" fillId="0" borderId="8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vertical="top" wrapText="1"/>
    </xf>
    <xf numFmtId="44" fontId="8" fillId="0" borderId="8" xfId="0" applyNumberFormat="1" applyFont="1" applyFill="1" applyBorder="1" applyAlignment="1">
      <alignment vertical="top" wrapText="1"/>
    </xf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/>
    </xf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3" fontId="7" fillId="0" borderId="0" xfId="0" applyNumberFormat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3" fontId="7" fillId="0" borderId="0" xfId="0" applyNumberFormat="1" applyFont="1" applyBorder="1" applyAlignment="1">
      <alignment horizontal="center" vertical="top" wrapText="1"/>
    </xf>
    <xf numFmtId="2" fontId="6" fillId="0" borderId="0" xfId="20" applyNumberFormat="1" applyFont="1" applyFill="1" applyBorder="1" applyAlignment="1">
      <alignment horizontal="left" vertical="top" wrapText="1"/>
    </xf>
    <xf numFmtId="2" fontId="7" fillId="0" borderId="0" xfId="2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/>
    </xf>
    <xf numFmtId="3" fontId="9" fillId="0" borderId="8" xfId="0" applyNumberFormat="1" applyFont="1" applyBorder="1" applyAlignment="1">
      <alignment vertical="top"/>
    </xf>
    <xf numFmtId="3" fontId="8" fillId="0" borderId="8" xfId="0" applyNumberFormat="1" applyFont="1" applyBorder="1" applyAlignment="1">
      <alignment vertical="top"/>
    </xf>
    <xf numFmtId="49" fontId="14" fillId="0" borderId="8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2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17" fontId="5" fillId="0" borderId="12" xfId="0" applyNumberFormat="1" applyFont="1" applyFill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3" fontId="5" fillId="0" borderId="8" xfId="0" applyNumberFormat="1" applyFont="1" applyFill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4" fillId="0" borderId="2" xfId="20" applyFont="1" applyFill="1" applyBorder="1" applyAlignment="1">
      <alignment horizontal="left" vertical="center"/>
    </xf>
    <xf numFmtId="0" fontId="4" fillId="0" borderId="2" xfId="2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1" xfId="2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0" fontId="4" fillId="0" borderId="2" xfId="2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164" fontId="16" fillId="0" borderId="0" xfId="0" applyNumberFormat="1" applyFont="1" applyFill="1" applyAlignment="1">
      <alignment horizontal="center" vertical="top"/>
    </xf>
    <xf numFmtId="164" fontId="23" fillId="0" borderId="0" xfId="0" applyNumberFormat="1" applyFont="1" applyFill="1" applyAlignment="1">
      <alignment horizontal="center" vertical="top"/>
    </xf>
    <xf numFmtId="3" fontId="16" fillId="0" borderId="0" xfId="0" applyNumberFormat="1" applyFont="1" applyFill="1" applyAlignment="1">
      <alignment vertical="top"/>
    </xf>
    <xf numFmtId="0" fontId="24" fillId="0" borderId="1" xfId="0" applyFont="1" applyBorder="1" applyAlignment="1">
      <alignment vertical="top" wrapText="1"/>
    </xf>
    <xf numFmtId="0" fontId="25" fillId="0" borderId="1" xfId="2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41" fontId="5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1" fontId="5" fillId="0" borderId="13" xfId="0" applyNumberFormat="1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center" vertical="top" wrapText="1"/>
    </xf>
    <xf numFmtId="17" fontId="5" fillId="0" borderId="13" xfId="0" applyNumberFormat="1" applyFont="1" applyFill="1" applyBorder="1" applyAlignment="1">
      <alignment horizontal="center" vertical="top" wrapText="1"/>
    </xf>
    <xf numFmtId="167" fontId="7" fillId="0" borderId="0" xfId="0" applyNumberFormat="1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164" fontId="28" fillId="0" borderId="0" xfId="0" applyNumberFormat="1" applyFont="1" applyFill="1" applyAlignment="1">
      <alignment horizontal="center" vertical="top"/>
    </xf>
    <xf numFmtId="0" fontId="29" fillId="0" borderId="2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164" fontId="5" fillId="0" borderId="1" xfId="23" applyNumberFormat="1" applyFont="1" applyFill="1" applyBorder="1" applyAlignment="1">
      <alignment horizontal="center" vertical="top" wrapText="1"/>
    </xf>
    <xf numFmtId="164" fontId="5" fillId="0" borderId="1" xfId="23" applyNumberFormat="1" applyFont="1" applyFill="1" applyBorder="1" applyAlignment="1">
      <alignment horizontal="right" vertical="top" wrapText="1"/>
    </xf>
    <xf numFmtId="164" fontId="5" fillId="0" borderId="1" xfId="23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4" fillId="0" borderId="1" xfId="2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vertical="top" wrapText="1"/>
    </xf>
    <xf numFmtId="164" fontId="23" fillId="0" borderId="14" xfId="0" applyNumberFormat="1" applyFont="1" applyFill="1" applyBorder="1" applyAlignment="1">
      <alignment vertical="top"/>
    </xf>
    <xf numFmtId="0" fontId="4" fillId="0" borderId="1" xfId="20" applyFont="1" applyFill="1" applyBorder="1" applyAlignment="1">
      <alignment horizontal="left" vertical="center"/>
    </xf>
    <xf numFmtId="0" fontId="4" fillId="0" borderId="1" xfId="20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17" fontId="5" fillId="0" borderId="1" xfId="0" applyNumberFormat="1" applyFont="1" applyFill="1" applyBorder="1" applyAlignment="1">
      <alignment vertical="top" wrapText="1"/>
    </xf>
    <xf numFmtId="0" fontId="5" fillId="0" borderId="1" xfId="20" applyFont="1" applyFill="1" applyBorder="1" applyAlignment="1">
      <alignment vertical="top" textRotation="255" wrapText="1"/>
    </xf>
    <xf numFmtId="1" fontId="5" fillId="0" borderId="1" xfId="0" applyNumberFormat="1" applyFont="1" applyFill="1" applyBorder="1" applyAlignment="1">
      <alignment vertical="top" wrapText="1"/>
    </xf>
    <xf numFmtId="3" fontId="5" fillId="0" borderId="1" xfId="20" applyNumberFormat="1" applyFont="1" applyFill="1" applyBorder="1" applyAlignment="1">
      <alignment vertical="top" wrapText="1"/>
    </xf>
    <xf numFmtId="17" fontId="5" fillId="0" borderId="1" xfId="0" applyNumberFormat="1" applyFont="1" applyFill="1" applyBorder="1" applyAlignment="1">
      <alignment horizontal="left" vertical="top" wrapText="1"/>
    </xf>
    <xf numFmtId="44" fontId="4" fillId="0" borderId="1" xfId="24" applyFont="1" applyFill="1" applyBorder="1" applyAlignment="1">
      <alignment horizontal="center" vertical="top" wrapText="1"/>
    </xf>
    <xf numFmtId="0" fontId="5" fillId="0" borderId="1" xfId="20" applyFont="1" applyFill="1" applyBorder="1" applyAlignment="1">
      <alignment vertical="top" wrapText="1"/>
    </xf>
    <xf numFmtId="41" fontId="5" fillId="3" borderId="1" xfId="0" applyNumberFormat="1" applyFont="1" applyFill="1" applyBorder="1" applyAlignment="1">
      <alignment horizontal="center" vertical="top" wrapText="1"/>
    </xf>
    <xf numFmtId="0" fontId="4" fillId="0" borderId="1" xfId="20" applyFont="1" applyFill="1" applyBorder="1" applyAlignment="1">
      <alignment vertical="top" wrapText="1"/>
    </xf>
    <xf numFmtId="0" fontId="5" fillId="0" borderId="1" xfId="2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horizontal="center" vertical="top" wrapText="1"/>
    </xf>
    <xf numFmtId="0" fontId="4" fillId="2" borderId="1" xfId="2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vertical="top"/>
    </xf>
    <xf numFmtId="1" fontId="5" fillId="0" borderId="1" xfId="0" applyNumberFormat="1" applyFont="1" applyFill="1" applyBorder="1" applyAlignment="1">
      <alignment horizontal="right" vertical="top" wrapText="1"/>
    </xf>
    <xf numFmtId="0" fontId="24" fillId="0" borderId="1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vertical="top" wrapText="1"/>
    </xf>
    <xf numFmtId="0" fontId="5" fillId="0" borderId="13" xfId="0" applyFont="1" applyFill="1" applyBorder="1" applyAlignment="1">
      <alignment horizontal="center" vertical="top"/>
    </xf>
    <xf numFmtId="0" fontId="24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 readingOrder="1"/>
    </xf>
    <xf numFmtId="0" fontId="5" fillId="0" borderId="1" xfId="0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164" fontId="23" fillId="0" borderId="14" xfId="0" applyNumberFormat="1" applyFont="1" applyFill="1" applyBorder="1" applyAlignment="1">
      <alignment horizontal="left" vertical="top"/>
    </xf>
    <xf numFmtId="1" fontId="5" fillId="0" borderId="1" xfId="0" applyNumberFormat="1" applyFont="1" applyFill="1" applyBorder="1" applyAlignment="1">
      <alignment horizontal="left" vertical="top" wrapText="1"/>
    </xf>
    <xf numFmtId="17" fontId="5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7" xfId="0" applyFont="1" applyFill="1" applyBorder="1" applyAlignment="1">
      <alignment vertical="top" wrapText="1"/>
    </xf>
    <xf numFmtId="164" fontId="20" fillId="0" borderId="0" xfId="0" applyNumberFormat="1" applyFont="1" applyFill="1" applyAlignment="1">
      <alignment horizontal="center" vertical="top"/>
    </xf>
    <xf numFmtId="164" fontId="22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vertical="center"/>
    </xf>
    <xf numFmtId="0" fontId="5" fillId="0" borderId="1" xfId="20" applyFont="1" applyFill="1" applyBorder="1" applyAlignment="1">
      <alignment horizontal="left" vertical="top"/>
    </xf>
    <xf numFmtId="0" fontId="5" fillId="0" borderId="1" xfId="20" applyFont="1" applyFill="1" applyBorder="1" applyAlignment="1">
      <alignment horizontal="center" vertical="top"/>
    </xf>
    <xf numFmtId="0" fontId="5" fillId="2" borderId="1" xfId="20" applyFont="1" applyFill="1" applyBorder="1" applyAlignment="1">
      <alignment horizontal="center" vertical="top" wrapText="1"/>
    </xf>
    <xf numFmtId="0" fontId="25" fillId="2" borderId="1" xfId="2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17" fontId="5" fillId="0" borderId="1" xfId="0" applyNumberFormat="1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3" fontId="16" fillId="0" borderId="0" xfId="0" applyNumberFormat="1" applyFont="1" applyFill="1" applyBorder="1" applyAlignment="1">
      <alignment vertical="top"/>
    </xf>
    <xf numFmtId="164" fontId="23" fillId="0" borderId="0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 wrapText="1"/>
    </xf>
    <xf numFmtId="41" fontId="5" fillId="0" borderId="0" xfId="0" applyNumberFormat="1" applyFont="1" applyFill="1" applyBorder="1" applyAlignment="1">
      <alignment horizontal="center" vertical="top" wrapText="1"/>
    </xf>
    <xf numFmtId="0" fontId="25" fillId="0" borderId="0" xfId="20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top" wrapText="1"/>
    </xf>
    <xf numFmtId="44" fontId="5" fillId="0" borderId="0" xfId="0" applyNumberFormat="1" applyFont="1" applyFill="1" applyBorder="1" applyAlignment="1">
      <alignment horizontal="center" vertical="top" wrapText="1"/>
    </xf>
    <xf numFmtId="49" fontId="5" fillId="0" borderId="21" xfId="0" applyNumberFormat="1" applyFont="1" applyFill="1" applyBorder="1" applyAlignment="1">
      <alignment horizontal="center" vertical="top" wrapText="1"/>
    </xf>
    <xf numFmtId="0" fontId="5" fillId="0" borderId="21" xfId="20" applyFont="1" applyFill="1" applyBorder="1" applyAlignment="1">
      <alignment horizontal="left" vertical="center"/>
    </xf>
    <xf numFmtId="0" fontId="5" fillId="0" borderId="21" xfId="20" applyFont="1" applyFill="1" applyBorder="1" applyAlignment="1">
      <alignment horizontal="center" vertical="center"/>
    </xf>
    <xf numFmtId="0" fontId="5" fillId="0" borderId="21" xfId="20" applyFont="1" applyFill="1" applyBorder="1" applyAlignment="1">
      <alignment horizontal="center" vertical="center" wrapText="1"/>
    </xf>
    <xf numFmtId="41" fontId="5" fillId="0" borderId="21" xfId="0" applyNumberFormat="1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17" fontId="5" fillId="0" borderId="13" xfId="0" applyNumberFormat="1" applyFont="1" applyBorder="1" applyAlignment="1">
      <alignment horizontal="center" vertical="top"/>
    </xf>
    <xf numFmtId="3" fontId="5" fillId="0" borderId="12" xfId="0" applyNumberFormat="1" applyFont="1" applyFill="1" applyBorder="1" applyAlignment="1">
      <alignment horizontal="center" vertical="top" wrapText="1"/>
    </xf>
    <xf numFmtId="17" fontId="5" fillId="0" borderId="6" xfId="0" applyNumberFormat="1" applyFont="1" applyFill="1" applyBorder="1" applyAlignment="1">
      <alignment horizontal="center" vertical="top"/>
    </xf>
    <xf numFmtId="1" fontId="5" fillId="0" borderId="12" xfId="0" applyNumberFormat="1" applyFont="1" applyFill="1" applyBorder="1" applyAlignment="1">
      <alignment horizontal="center" vertical="top" wrapText="1"/>
    </xf>
    <xf numFmtId="0" fontId="5" fillId="0" borderId="1" xfId="23" applyNumberFormat="1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4" fontId="20" fillId="0" borderId="14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49" fontId="5" fillId="0" borderId="18" xfId="0" applyNumberFormat="1" applyFont="1" applyFill="1" applyBorder="1" applyAlignment="1">
      <alignment horizontal="center" vertical="top" wrapText="1"/>
    </xf>
    <xf numFmtId="17" fontId="24" fillId="0" borderId="18" xfId="0" applyNumberFormat="1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17" fontId="24" fillId="0" borderId="15" xfId="0" applyNumberFormat="1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17" fontId="24" fillId="0" borderId="19" xfId="0" applyNumberFormat="1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17" fontId="24" fillId="0" borderId="1" xfId="0" applyNumberFormat="1" applyFont="1" applyFill="1" applyBorder="1" applyAlignment="1">
      <alignment horizontal="center" vertical="top" wrapText="1"/>
    </xf>
    <xf numFmtId="0" fontId="5" fillId="0" borderId="7" xfId="0" quotePrefix="1" applyFont="1" applyFill="1" applyBorder="1" applyAlignment="1">
      <alignment horizontal="left" vertical="top" wrapText="1"/>
    </xf>
    <xf numFmtId="1" fontId="5" fillId="0" borderId="7" xfId="0" applyNumberFormat="1" applyFont="1" applyFill="1" applyBorder="1" applyAlignment="1">
      <alignment horizontal="right" vertical="top" wrapText="1"/>
    </xf>
    <xf numFmtId="17" fontId="24" fillId="0" borderId="7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left" vertical="top" wrapText="1"/>
    </xf>
    <xf numFmtId="0" fontId="5" fillId="0" borderId="17" xfId="0" applyFont="1" applyBorder="1" applyAlignment="1">
      <alignment vertical="top" wrapText="1"/>
    </xf>
    <xf numFmtId="17" fontId="24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right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5" xfId="0" quotePrefix="1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0" borderId="15" xfId="0" applyFont="1" applyBorder="1" applyAlignment="1">
      <alignment horizontal="right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5" fillId="0" borderId="19" xfId="0" quotePrefix="1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19" xfId="0" applyFont="1" applyBorder="1" applyAlignment="1">
      <alignment horizontal="center" vertical="top" wrapText="1"/>
    </xf>
    <xf numFmtId="17" fontId="5" fillId="0" borderId="19" xfId="0" quotePrefix="1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5" fillId="0" borderId="7" xfId="0" quotePrefix="1" applyFont="1" applyBorder="1" applyAlignment="1">
      <alignment horizontal="left" vertical="top" wrapText="1"/>
    </xf>
    <xf numFmtId="17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22" xfId="0" applyFont="1" applyFill="1" applyBorder="1" applyAlignment="1">
      <alignment vertical="top" wrapText="1"/>
    </xf>
    <xf numFmtId="0" fontId="5" fillId="0" borderId="22" xfId="0" quotePrefix="1" applyFont="1" applyBorder="1" applyAlignment="1">
      <alignment horizontal="left" vertical="top" wrapText="1"/>
    </xf>
    <xf numFmtId="0" fontId="5" fillId="0" borderId="19" xfId="0" quotePrefix="1" applyFont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49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1" fontId="5" fillId="0" borderId="17" xfId="0" applyNumberFormat="1" applyFont="1" applyFill="1" applyBorder="1" applyAlignment="1">
      <alignment horizontal="center" vertical="top" wrapText="1"/>
    </xf>
    <xf numFmtId="1" fontId="5" fillId="0" borderId="19" xfId="0" applyNumberFormat="1" applyFont="1" applyFill="1" applyBorder="1" applyAlignment="1">
      <alignment horizontal="center" vertical="top" wrapText="1"/>
    </xf>
    <xf numFmtId="1" fontId="5" fillId="0" borderId="17" xfId="0" applyNumberFormat="1" applyFont="1" applyFill="1" applyBorder="1" applyAlignment="1">
      <alignment horizontal="right" vertical="top" wrapText="1"/>
    </xf>
    <xf numFmtId="44" fontId="5" fillId="0" borderId="17" xfId="0" applyNumberFormat="1" applyFont="1" applyFill="1" applyBorder="1" applyAlignment="1">
      <alignment vertical="top" wrapText="1"/>
    </xf>
    <xf numFmtId="1" fontId="5" fillId="0" borderId="19" xfId="0" applyNumberFormat="1" applyFont="1" applyFill="1" applyBorder="1" applyAlignment="1">
      <alignment horizontal="right" vertical="top" wrapText="1"/>
    </xf>
    <xf numFmtId="44" fontId="5" fillId="0" borderId="19" xfId="0" applyNumberFormat="1" applyFont="1" applyFill="1" applyBorder="1" applyAlignment="1">
      <alignment vertical="top" wrapText="1"/>
    </xf>
    <xf numFmtId="0" fontId="5" fillId="0" borderId="2" xfId="0" quotePrefix="1" applyFont="1" applyBorder="1" applyAlignment="1">
      <alignment horizontal="left" vertical="top" wrapText="1"/>
    </xf>
    <xf numFmtId="164" fontId="23" fillId="0" borderId="0" xfId="0" applyNumberFormat="1" applyFont="1" applyFill="1" applyAlignment="1">
      <alignment vertical="top"/>
    </xf>
    <xf numFmtId="0" fontId="4" fillId="0" borderId="1" xfId="20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shrinkToFit="1"/>
    </xf>
    <xf numFmtId="0" fontId="5" fillId="0" borderId="1" xfId="20" applyFont="1" applyFill="1" applyBorder="1" applyAlignment="1">
      <alignment horizontal="center" vertical="top" textRotation="255" wrapText="1"/>
    </xf>
    <xf numFmtId="0" fontId="5" fillId="0" borderId="2" xfId="20" applyFont="1" applyFill="1" applyBorder="1" applyAlignment="1">
      <alignment horizontal="center" vertical="top" wrapText="1"/>
    </xf>
    <xf numFmtId="0" fontId="5" fillId="0" borderId="18" xfId="20" applyFont="1" applyFill="1" applyBorder="1" applyAlignment="1">
      <alignment horizontal="center" vertical="top" wrapText="1"/>
    </xf>
    <xf numFmtId="0" fontId="5" fillId="0" borderId="19" xfId="20" applyFont="1" applyFill="1" applyBorder="1" applyAlignment="1">
      <alignment horizontal="center" vertical="top" wrapText="1"/>
    </xf>
    <xf numFmtId="0" fontId="5" fillId="0" borderId="7" xfId="20" applyFont="1" applyFill="1" applyBorder="1" applyAlignment="1">
      <alignment horizontal="center" vertical="top" wrapText="1"/>
    </xf>
    <xf numFmtId="0" fontId="5" fillId="0" borderId="17" xfId="2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0" fontId="4" fillId="0" borderId="1" xfId="2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2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1" fillId="0" borderId="23" xfId="20" applyFont="1" applyFill="1" applyBorder="1" applyAlignment="1">
      <alignment horizontal="center" vertical="top" wrapText="1"/>
    </xf>
    <xf numFmtId="0" fontId="21" fillId="0" borderId="7" xfId="20" applyFont="1" applyFill="1" applyBorder="1" applyAlignment="1">
      <alignment horizontal="center" vertical="top" wrapText="1"/>
    </xf>
    <xf numFmtId="0" fontId="21" fillId="0" borderId="24" xfId="2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0" fontId="4" fillId="0" borderId="1" xfId="2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164" fontId="23" fillId="0" borderId="0" xfId="0" applyNumberFormat="1" applyFont="1" applyFill="1" applyAlignment="1">
      <alignment horizontal="left" vertical="top" wrapText="1"/>
    </xf>
    <xf numFmtId="164" fontId="23" fillId="0" borderId="0" xfId="0" applyNumberFormat="1" applyFont="1" applyFill="1" applyAlignment="1">
      <alignment horizontal="center" vertical="top" wrapText="1"/>
    </xf>
    <xf numFmtId="164" fontId="23" fillId="0" borderId="0" xfId="0" applyNumberFormat="1" applyFont="1" applyFill="1" applyAlignment="1">
      <alignment vertical="top" wrapText="1"/>
    </xf>
    <xf numFmtId="164" fontId="23" fillId="0" borderId="14" xfId="0" applyNumberFormat="1" applyFont="1" applyFill="1" applyBorder="1" applyAlignment="1">
      <alignment vertical="top" wrapText="1"/>
    </xf>
    <xf numFmtId="164" fontId="15" fillId="0" borderId="0" xfId="0" applyNumberFormat="1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 shrinkToFit="1"/>
    </xf>
    <xf numFmtId="164" fontId="5" fillId="0" borderId="1" xfId="23" applyNumberFormat="1" applyFont="1" applyFill="1" applyBorder="1" applyAlignment="1">
      <alignment horizontal="left" vertical="top" wrapText="1"/>
    </xf>
    <xf numFmtId="164" fontId="5" fillId="0" borderId="1" xfId="23" applyNumberFormat="1" applyFont="1" applyFill="1" applyBorder="1" applyAlignment="1">
      <alignment vertical="top" wrapText="1" shrinkToFit="1"/>
    </xf>
    <xf numFmtId="166" fontId="5" fillId="0" borderId="1" xfId="0" applyNumberFormat="1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3" fontId="5" fillId="0" borderId="8" xfId="0" applyNumberFormat="1" applyFont="1" applyBorder="1" applyAlignment="1">
      <alignment vertical="top" wrapText="1"/>
    </xf>
    <xf numFmtId="168" fontId="4" fillId="0" borderId="2" xfId="0" applyNumberFormat="1" applyFont="1" applyBorder="1" applyAlignment="1">
      <alignment horizontal="center" vertical="top" wrapText="1"/>
    </xf>
    <xf numFmtId="17" fontId="5" fillId="0" borderId="2" xfId="0" applyNumberFormat="1" applyFont="1" applyBorder="1" applyAlignment="1">
      <alignment horizontal="center" vertical="top" wrapText="1"/>
    </xf>
    <xf numFmtId="168" fontId="4" fillId="0" borderId="12" xfId="0" applyNumberFormat="1" applyFont="1" applyFill="1" applyBorder="1" applyAlignment="1">
      <alignment horizontal="center" vertical="top" wrapText="1"/>
    </xf>
    <xf numFmtId="17" fontId="5" fillId="0" borderId="18" xfId="0" applyNumberFormat="1" applyFont="1" applyFill="1" applyBorder="1" applyAlignment="1">
      <alignment horizontal="center" vertical="top" wrapText="1"/>
    </xf>
    <xf numFmtId="3" fontId="5" fillId="0" borderId="18" xfId="0" applyNumberFormat="1" applyFont="1" applyFill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 wrapText="1"/>
    </xf>
    <xf numFmtId="167" fontId="7" fillId="0" borderId="0" xfId="0" applyNumberFormat="1" applyFont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2" fontId="7" fillId="0" borderId="0" xfId="2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164" fontId="6" fillId="0" borderId="0" xfId="0" applyNumberFormat="1" applyFont="1" applyFill="1" applyAlignment="1">
      <alignment horizontal="left" vertical="top" wrapText="1"/>
    </xf>
    <xf numFmtId="164" fontId="4" fillId="0" borderId="0" xfId="0" applyNumberFormat="1" applyFont="1" applyFill="1" applyAlignment="1">
      <alignment horizontal="center" vertical="top" wrapText="1"/>
    </xf>
    <xf numFmtId="164" fontId="29" fillId="0" borderId="0" xfId="0" applyNumberFormat="1" applyFont="1" applyFill="1" applyAlignment="1">
      <alignment horizontal="center" vertical="top" wrapText="1"/>
    </xf>
    <xf numFmtId="164" fontId="6" fillId="0" borderId="0" xfId="0" applyNumberFormat="1" applyFont="1" applyFill="1" applyAlignment="1">
      <alignment vertical="top" wrapText="1"/>
    </xf>
    <xf numFmtId="3" fontId="4" fillId="0" borderId="0" xfId="0" applyNumberFormat="1" applyFont="1" applyFill="1" applyAlignment="1">
      <alignment vertical="top" wrapText="1"/>
    </xf>
    <xf numFmtId="164" fontId="6" fillId="0" borderId="14" xfId="0" applyNumberFormat="1" applyFont="1" applyFill="1" applyBorder="1" applyAlignment="1">
      <alignment vertical="top" wrapText="1"/>
    </xf>
    <xf numFmtId="3" fontId="5" fillId="0" borderId="19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17" fontId="5" fillId="0" borderId="2" xfId="0" applyNumberFormat="1" applyFont="1" applyFill="1" applyBorder="1" applyAlignment="1">
      <alignment horizontal="center" vertical="top" wrapText="1" shrinkToFit="1"/>
    </xf>
    <xf numFmtId="0" fontId="21" fillId="0" borderId="2" xfId="20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17" fontId="5" fillId="0" borderId="7" xfId="0" applyNumberFormat="1" applyFont="1" applyFill="1" applyBorder="1" applyAlignment="1">
      <alignment horizontal="center" vertical="top" wrapText="1"/>
    </xf>
    <xf numFmtId="0" fontId="21" fillId="0" borderId="25" xfId="20" applyFont="1" applyFill="1" applyBorder="1" applyAlignment="1">
      <alignment horizontal="center" vertical="top" wrapText="1"/>
    </xf>
    <xf numFmtId="168" fontId="5" fillId="0" borderId="17" xfId="0" applyNumberFormat="1" applyFont="1" applyBorder="1" applyAlignment="1">
      <alignment horizontal="center" vertical="top" wrapText="1"/>
    </xf>
    <xf numFmtId="0" fontId="5" fillId="0" borderId="17" xfId="0" quotePrefix="1" applyFont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quotePrefix="1" applyFont="1" applyBorder="1" applyAlignment="1">
      <alignment horizontal="center" vertical="top" wrapText="1"/>
    </xf>
    <xf numFmtId="44" fontId="18" fillId="0" borderId="0" xfId="0" applyNumberFormat="1" applyFont="1"/>
    <xf numFmtId="44" fontId="17" fillId="4" borderId="1" xfId="0" applyNumberFormat="1" applyFont="1" applyFill="1" applyBorder="1" applyAlignment="1">
      <alignment horizontal="center"/>
    </xf>
    <xf numFmtId="44" fontId="15" fillId="4" borderId="0" xfId="0" applyNumberFormat="1" applyFont="1" applyFill="1"/>
    <xf numFmtId="44" fontId="18" fillId="5" borderId="1" xfId="0" applyNumberFormat="1" applyFont="1" applyFill="1" applyBorder="1"/>
    <xf numFmtId="44" fontId="18" fillId="8" borderId="1" xfId="0" applyNumberFormat="1" applyFont="1" applyFill="1" applyBorder="1"/>
    <xf numFmtId="44" fontId="18" fillId="9" borderId="1" xfId="0" applyNumberFormat="1" applyFont="1" applyFill="1" applyBorder="1"/>
    <xf numFmtId="44" fontId="18" fillId="10" borderId="1" xfId="0" applyNumberFormat="1" applyFont="1" applyFill="1" applyBorder="1"/>
    <xf numFmtId="44" fontId="18" fillId="6" borderId="1" xfId="0" applyNumberFormat="1" applyFont="1" applyFill="1" applyBorder="1"/>
    <xf numFmtId="44" fontId="18" fillId="7" borderId="1" xfId="0" applyNumberFormat="1" applyFont="1" applyFill="1" applyBorder="1"/>
    <xf numFmtId="44" fontId="17" fillId="3" borderId="1" xfId="0" applyNumberFormat="1" applyFont="1" applyFill="1" applyBorder="1"/>
    <xf numFmtId="44" fontId="5" fillId="0" borderId="0" xfId="0" applyNumberFormat="1" applyFont="1" applyFill="1" applyAlignment="1">
      <alignment vertical="top" wrapText="1"/>
    </xf>
    <xf numFmtId="44" fontId="6" fillId="0" borderId="0" xfId="0" applyNumberFormat="1" applyFont="1" applyFill="1" applyAlignment="1">
      <alignment horizontal="left" vertical="top" wrapText="1"/>
    </xf>
    <xf numFmtId="44" fontId="4" fillId="0" borderId="1" xfId="0" applyNumberFormat="1" applyFont="1" applyFill="1" applyBorder="1" applyAlignment="1">
      <alignment horizontal="center" vertical="top" wrapText="1"/>
    </xf>
    <xf numFmtId="44" fontId="7" fillId="0" borderId="0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4" fontId="16" fillId="0" borderId="0" xfId="0" applyNumberFormat="1" applyFont="1" applyFill="1" applyAlignment="1">
      <alignment horizontal="right" vertical="top"/>
    </xf>
    <xf numFmtId="44" fontId="23" fillId="0" borderId="0" xfId="0" applyNumberFormat="1" applyFont="1" applyFill="1" applyAlignment="1">
      <alignment vertical="top"/>
    </xf>
    <xf numFmtId="44" fontId="23" fillId="0" borderId="0" xfId="0" applyNumberFormat="1" applyFont="1" applyFill="1" applyAlignment="1">
      <alignment horizontal="left" vertical="top"/>
    </xf>
    <xf numFmtId="44" fontId="17" fillId="0" borderId="1" xfId="0" applyNumberFormat="1" applyFont="1" applyFill="1" applyBorder="1" applyAlignment="1">
      <alignment horizontal="right" vertical="top"/>
    </xf>
    <xf numFmtId="44" fontId="7" fillId="0" borderId="0" xfId="0" applyNumberFormat="1" applyFont="1" applyBorder="1" applyAlignment="1">
      <alignment horizontal="right" vertical="top"/>
    </xf>
    <xf numFmtId="0" fontId="25" fillId="0" borderId="2" xfId="20" applyFont="1" applyFill="1" applyBorder="1" applyAlignment="1">
      <alignment horizontal="center" vertical="top" wrapText="1"/>
    </xf>
    <xf numFmtId="0" fontId="5" fillId="0" borderId="0" xfId="20" applyFont="1" applyFill="1" applyBorder="1" applyAlignment="1">
      <alignment horizontal="center" vertical="top" wrapText="1"/>
    </xf>
    <xf numFmtId="44" fontId="5" fillId="0" borderId="0" xfId="1" applyNumberFormat="1" applyFont="1" applyFill="1" applyBorder="1" applyAlignment="1">
      <alignment vertical="top"/>
    </xf>
    <xf numFmtId="0" fontId="25" fillId="0" borderId="1" xfId="0" applyFont="1" applyBorder="1" applyAlignment="1">
      <alignment horizontal="center" vertical="top" wrapText="1"/>
    </xf>
    <xf numFmtId="17" fontId="5" fillId="0" borderId="1" xfId="0" applyNumberFormat="1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vertical="top"/>
    </xf>
    <xf numFmtId="44" fontId="7" fillId="0" borderId="0" xfId="0" applyNumberFormat="1" applyFont="1" applyFill="1" applyBorder="1" applyAlignment="1">
      <alignment horizontal="right" vertical="top"/>
    </xf>
    <xf numFmtId="0" fontId="7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top"/>
    </xf>
    <xf numFmtId="44" fontId="7" fillId="0" borderId="0" xfId="0" applyNumberFormat="1" applyFont="1" applyFill="1" applyAlignment="1">
      <alignment horizontal="right" vertical="top"/>
    </xf>
    <xf numFmtId="0" fontId="4" fillId="0" borderId="1" xfId="20" applyFont="1" applyFill="1" applyBorder="1" applyAlignment="1">
      <alignment horizontal="left" vertical="top" wrapText="1"/>
    </xf>
    <xf numFmtId="0" fontId="4" fillId="0" borderId="7" xfId="2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30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0" fillId="0" borderId="0" xfId="0" applyFont="1" applyFill="1" applyAlignment="1">
      <alignment vertical="top" wrapText="1"/>
    </xf>
    <xf numFmtId="44" fontId="7" fillId="0" borderId="0" xfId="0" applyNumberFormat="1" applyFont="1" applyFill="1" applyAlignment="1">
      <alignment horizontal="center" vertical="top" wrapText="1"/>
    </xf>
    <xf numFmtId="0" fontId="33" fillId="0" borderId="1" xfId="20" applyFont="1" applyFill="1" applyBorder="1" applyAlignment="1">
      <alignment horizontal="center" vertical="top" wrapText="1"/>
    </xf>
    <xf numFmtId="49" fontId="5" fillId="0" borderId="1" xfId="23" applyNumberFormat="1" applyFont="1" applyFill="1" applyBorder="1" applyAlignment="1">
      <alignment vertical="top" wrapText="1"/>
    </xf>
    <xf numFmtId="164" fontId="4" fillId="0" borderId="1" xfId="23" applyNumberFormat="1" applyFont="1" applyFill="1" applyBorder="1" applyAlignment="1">
      <alignment vertical="top" wrapText="1"/>
    </xf>
    <xf numFmtId="164" fontId="33" fillId="0" borderId="1" xfId="23" applyNumberFormat="1" applyFont="1" applyFill="1" applyBorder="1" applyAlignment="1">
      <alignment vertical="top" wrapText="1"/>
    </xf>
    <xf numFmtId="164" fontId="5" fillId="0" borderId="1" xfId="23" applyNumberFormat="1" applyFont="1" applyFill="1" applyBorder="1" applyAlignment="1">
      <alignment horizontal="center" vertical="top" shrinkToFit="1"/>
    </xf>
    <xf numFmtId="164" fontId="5" fillId="0" borderId="1" xfId="23" quotePrefix="1" applyNumberFormat="1" applyFont="1" applyFill="1" applyBorder="1" applyAlignment="1">
      <alignment vertical="top" wrapText="1"/>
    </xf>
    <xf numFmtId="164" fontId="5" fillId="0" borderId="1" xfId="23" applyNumberFormat="1" applyFont="1" applyFill="1" applyBorder="1" applyAlignment="1">
      <alignment horizontal="center" vertical="top" wrapText="1" shrinkToFit="1"/>
    </xf>
    <xf numFmtId="49" fontId="5" fillId="0" borderId="1" xfId="23" quotePrefix="1" applyNumberFormat="1" applyFont="1" applyFill="1" applyBorder="1" applyAlignment="1">
      <alignment vertical="top" wrapText="1"/>
    </xf>
    <xf numFmtId="164" fontId="5" fillId="0" borderId="1" xfId="23" quotePrefix="1" applyNumberFormat="1" applyFont="1" applyFill="1" applyBorder="1" applyAlignment="1">
      <alignment horizontal="left" vertical="top" wrapText="1"/>
    </xf>
    <xf numFmtId="49" fontId="5" fillId="0" borderId="1" xfId="23" applyNumberFormat="1" applyFont="1" applyFill="1" applyBorder="1" applyAlignment="1">
      <alignment horizontal="center" vertical="top" wrapText="1"/>
    </xf>
    <xf numFmtId="164" fontId="4" fillId="0" borderId="1" xfId="23" applyNumberFormat="1" applyFont="1" applyFill="1" applyBorder="1" applyAlignment="1">
      <alignment horizontal="center" vertical="top" wrapText="1"/>
    </xf>
    <xf numFmtId="164" fontId="33" fillId="0" borderId="1" xfId="23" applyNumberFormat="1" applyFont="1" applyFill="1" applyBorder="1" applyAlignment="1">
      <alignment horizontal="center" vertical="top" wrapText="1"/>
    </xf>
    <xf numFmtId="49" fontId="4" fillId="0" borderId="1" xfId="23" applyNumberFormat="1" applyFont="1" applyFill="1" applyBorder="1" applyAlignment="1">
      <alignment horizontal="center" vertical="top" shrinkToFit="1"/>
    </xf>
    <xf numFmtId="49" fontId="33" fillId="0" borderId="1" xfId="23" applyNumberFormat="1" applyFont="1" applyFill="1" applyBorder="1" applyAlignment="1">
      <alignment horizontal="center" vertical="top" shrinkToFit="1"/>
    </xf>
    <xf numFmtId="0" fontId="5" fillId="0" borderId="0" xfId="0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/>
    </xf>
    <xf numFmtId="164" fontId="7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center" vertical="top"/>
    </xf>
    <xf numFmtId="4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vertical="top"/>
    </xf>
    <xf numFmtId="44" fontId="6" fillId="0" borderId="0" xfId="0" applyNumberFormat="1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left" vertical="top" wrapText="1"/>
    </xf>
    <xf numFmtId="44" fontId="6" fillId="0" borderId="0" xfId="0" applyNumberFormat="1" applyFont="1" applyFill="1" applyBorder="1" applyAlignment="1">
      <alignment horizontal="left" vertical="top" wrapText="1"/>
    </xf>
    <xf numFmtId="164" fontId="6" fillId="0" borderId="0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vertical="top"/>
    </xf>
    <xf numFmtId="0" fontId="33" fillId="0" borderId="1" xfId="0" applyFont="1" applyFill="1" applyBorder="1" applyAlignment="1">
      <alignment vertical="top"/>
    </xf>
    <xf numFmtId="0" fontId="33" fillId="0" borderId="1" xfId="23" applyFont="1" applyFill="1" applyBorder="1" applyAlignment="1">
      <alignment horizontal="center" vertical="top"/>
    </xf>
    <xf numFmtId="164" fontId="4" fillId="0" borderId="1" xfId="23" applyNumberFormat="1" applyFont="1" applyFill="1" applyBorder="1" applyAlignment="1">
      <alignment horizontal="center" vertical="top" shrinkToFit="1"/>
    </xf>
    <xf numFmtId="0" fontId="4" fillId="0" borderId="1" xfId="23" applyFont="1" applyFill="1" applyBorder="1" applyAlignment="1">
      <alignment horizontal="center" vertical="top"/>
    </xf>
    <xf numFmtId="0" fontId="33" fillId="0" borderId="1" xfId="2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3" fontId="3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7" fillId="0" borderId="16" xfId="0" applyFont="1" applyFill="1" applyBorder="1" applyAlignment="1">
      <alignment vertical="top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vertical="top" wrapText="1"/>
    </xf>
    <xf numFmtId="0" fontId="5" fillId="0" borderId="1" xfId="0" quotePrefix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horizontal="center" vertical="top"/>
    </xf>
    <xf numFmtId="0" fontId="13" fillId="2" borderId="1" xfId="20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 wrapText="1"/>
    </xf>
    <xf numFmtId="44" fontId="16" fillId="0" borderId="0" xfId="0" applyNumberFormat="1" applyFont="1" applyFill="1" applyAlignment="1">
      <alignment horizontal="center" vertical="top"/>
    </xf>
    <xf numFmtId="44" fontId="7" fillId="0" borderId="0" xfId="0" applyNumberFormat="1" applyFont="1" applyBorder="1" applyAlignment="1">
      <alignment horizontal="center" vertical="top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Alignment="1">
      <alignment horizontal="center"/>
    </xf>
    <xf numFmtId="44" fontId="5" fillId="0" borderId="21" xfId="0" applyNumberFormat="1" applyFont="1" applyFill="1" applyBorder="1" applyAlignment="1">
      <alignment horizontal="center" vertical="top" wrapText="1"/>
    </xf>
    <xf numFmtId="44" fontId="5" fillId="0" borderId="8" xfId="0" applyNumberFormat="1" applyFont="1" applyFill="1" applyBorder="1" applyAlignment="1">
      <alignment horizontal="center" vertical="top" wrapText="1"/>
    </xf>
    <xf numFmtId="44" fontId="5" fillId="0" borderId="8" xfId="0" applyNumberFormat="1" applyFont="1" applyFill="1" applyBorder="1" applyAlignment="1">
      <alignment horizontal="center" vertical="top"/>
    </xf>
    <xf numFmtId="44" fontId="5" fillId="0" borderId="12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17" fontId="5" fillId="0" borderId="12" xfId="0" applyNumberFormat="1" applyFont="1" applyFill="1" applyBorder="1" applyAlignment="1">
      <alignment vertical="top" wrapText="1"/>
    </xf>
    <xf numFmtId="0" fontId="5" fillId="0" borderId="12" xfId="20" applyFont="1" applyFill="1" applyBorder="1" applyAlignment="1">
      <alignment horizontal="left" vertical="center"/>
    </xf>
    <xf numFmtId="0" fontId="5" fillId="0" borderId="12" xfId="20" applyFont="1" applyFill="1" applyBorder="1" applyAlignment="1">
      <alignment horizontal="center" vertical="center"/>
    </xf>
    <xf numFmtId="0" fontId="4" fillId="0" borderId="12" xfId="2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2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4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3" fontId="33" fillId="0" borderId="1" xfId="0" applyNumberFormat="1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35" fillId="0" borderId="21" xfId="0" applyFont="1" applyFill="1" applyBorder="1" applyAlignment="1">
      <alignment horizontal="center" vertical="center" wrapText="1"/>
    </xf>
    <xf numFmtId="164" fontId="36" fillId="0" borderId="0" xfId="0" applyNumberFormat="1" applyFont="1" applyFill="1" applyAlignment="1">
      <alignment horizontal="center" vertical="top"/>
    </xf>
    <xf numFmtId="164" fontId="36" fillId="0" borderId="14" xfId="0" applyNumberFormat="1" applyFont="1" applyFill="1" applyBorder="1" applyAlignment="1">
      <alignment vertical="top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8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right" vertical="top" wrapText="1"/>
    </xf>
    <xf numFmtId="0" fontId="35" fillId="0" borderId="8" xfId="0" applyFont="1" applyFill="1" applyBorder="1" applyAlignment="1">
      <alignment horizontal="center" vertical="top"/>
    </xf>
    <xf numFmtId="0" fontId="35" fillId="0" borderId="12" xfId="0" applyFont="1" applyFill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/>
    </xf>
    <xf numFmtId="0" fontId="35" fillId="0" borderId="8" xfId="0" applyFont="1" applyFill="1" applyBorder="1"/>
    <xf numFmtId="164" fontId="35" fillId="0" borderId="8" xfId="23" applyNumberFormat="1" applyFont="1" applyFill="1" applyBorder="1" applyAlignment="1">
      <alignment horizontal="center" vertical="top" wrapText="1"/>
    </xf>
    <xf numFmtId="0" fontId="35" fillId="0" borderId="0" xfId="0" applyFont="1" applyFill="1" applyBorder="1" applyAlignment="1">
      <alignment horizontal="center" vertical="top" wrapText="1"/>
    </xf>
    <xf numFmtId="0" fontId="35" fillId="0" borderId="0" xfId="0" applyFont="1" applyFill="1" applyBorder="1"/>
    <xf numFmtId="0" fontId="35" fillId="0" borderId="0" xfId="0" applyFont="1" applyFill="1"/>
    <xf numFmtId="1" fontId="5" fillId="0" borderId="6" xfId="0" applyNumberFormat="1" applyFont="1" applyFill="1" applyBorder="1" applyAlignment="1">
      <alignment horizontal="right" vertical="top" wrapText="1"/>
    </xf>
    <xf numFmtId="0" fontId="4" fillId="0" borderId="6" xfId="2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/>
    <xf numFmtId="164" fontId="36" fillId="0" borderId="0" xfId="0" applyNumberFormat="1" applyFont="1" applyFill="1" applyAlignment="1">
      <alignment horizontal="left" vertical="top"/>
    </xf>
    <xf numFmtId="164" fontId="36" fillId="0" borderId="0" xfId="0" applyNumberFormat="1" applyFont="1" applyFill="1" applyBorder="1" applyAlignment="1">
      <alignment vertical="top"/>
    </xf>
    <xf numFmtId="0" fontId="35" fillId="0" borderId="1" xfId="0" applyFont="1" applyFill="1" applyBorder="1"/>
    <xf numFmtId="0" fontId="35" fillId="0" borderId="1" xfId="0" applyFont="1" applyFill="1" applyBorder="1" applyAlignment="1">
      <alignment vertical="top"/>
    </xf>
    <xf numFmtId="164" fontId="35" fillId="0" borderId="0" xfId="0" applyNumberFormat="1" applyFont="1" applyFill="1" applyBorder="1" applyAlignment="1">
      <alignment horizontal="center" vertical="top"/>
    </xf>
    <xf numFmtId="164" fontId="35" fillId="0" borderId="0" xfId="0" applyNumberFormat="1" applyFont="1" applyFill="1" applyBorder="1" applyAlignment="1">
      <alignment horizontal="left" vertical="top" wrapText="1"/>
    </xf>
    <xf numFmtId="164" fontId="35" fillId="0" borderId="0" xfId="0" applyNumberFormat="1" applyFont="1" applyFill="1" applyBorder="1" applyAlignment="1">
      <alignment vertical="top"/>
    </xf>
    <xf numFmtId="164" fontId="35" fillId="0" borderId="1" xfId="23" applyNumberFormat="1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right" vertical="top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44" fontId="37" fillId="0" borderId="1" xfId="1" applyNumberFormat="1" applyFont="1" applyFill="1" applyBorder="1" applyAlignment="1">
      <alignment horizontal="center" vertical="top" wrapText="1"/>
    </xf>
    <xf numFmtId="44" fontId="37" fillId="0" borderId="1" xfId="0" applyNumberFormat="1" applyFont="1" applyFill="1" applyBorder="1" applyAlignment="1">
      <alignment horizontal="right" vertical="top"/>
    </xf>
    <xf numFmtId="44" fontId="37" fillId="0" borderId="2" xfId="0" applyNumberFormat="1" applyFont="1" applyFill="1" applyBorder="1" applyAlignment="1">
      <alignment horizontal="center" vertical="top"/>
    </xf>
    <xf numFmtId="44" fontId="37" fillId="0" borderId="1" xfId="0" applyNumberFormat="1" applyFont="1" applyFill="1" applyBorder="1" applyAlignment="1">
      <alignment horizontal="center" vertical="top"/>
    </xf>
    <xf numFmtId="0" fontId="4" fillId="0" borderId="8" xfId="20" applyFont="1" applyFill="1" applyBorder="1" applyAlignment="1">
      <alignment horizontal="center" vertical="top" wrapText="1"/>
    </xf>
    <xf numFmtId="169" fontId="5" fillId="0" borderId="8" xfId="0" applyNumberFormat="1" applyFont="1" applyFill="1" applyBorder="1" applyAlignment="1">
      <alignment horizontal="center" vertical="top"/>
    </xf>
    <xf numFmtId="169" fontId="5" fillId="0" borderId="1" xfId="0" applyNumberFormat="1" applyFont="1" applyFill="1" applyBorder="1" applyAlignment="1">
      <alignment horizontal="center" vertical="top" wrapText="1"/>
    </xf>
    <xf numFmtId="169" fontId="5" fillId="0" borderId="19" xfId="0" applyNumberFormat="1" applyFont="1" applyFill="1" applyBorder="1" applyAlignment="1">
      <alignment horizontal="center" vertical="top" wrapText="1"/>
    </xf>
    <xf numFmtId="169" fontId="5" fillId="0" borderId="7" xfId="0" applyNumberFormat="1" applyFont="1" applyFill="1" applyBorder="1" applyAlignment="1">
      <alignment horizontal="center" vertical="top" wrapText="1"/>
    </xf>
    <xf numFmtId="169" fontId="5" fillId="0" borderId="17" xfId="0" applyNumberFormat="1" applyFont="1" applyFill="1" applyBorder="1" applyAlignment="1">
      <alignment vertical="top" wrapText="1"/>
    </xf>
    <xf numFmtId="169" fontId="5" fillId="0" borderId="19" xfId="0" applyNumberFormat="1" applyFont="1" applyFill="1" applyBorder="1" applyAlignment="1">
      <alignment vertical="top" wrapText="1"/>
    </xf>
    <xf numFmtId="0" fontId="15" fillId="0" borderId="3" xfId="0" applyFont="1" applyBorder="1" applyAlignment="1">
      <alignment vertical="top"/>
    </xf>
    <xf numFmtId="0" fontId="15" fillId="0" borderId="5" xfId="0" applyFont="1" applyBorder="1" applyAlignment="1">
      <alignment vertical="top"/>
    </xf>
    <xf numFmtId="0" fontId="5" fillId="0" borderId="30" xfId="0" applyFont="1" applyFill="1" applyBorder="1"/>
    <xf numFmtId="0" fontId="5" fillId="3" borderId="21" xfId="0" applyFont="1" applyFill="1" applyBorder="1" applyAlignment="1">
      <alignment horizontal="center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21" xfId="0" applyFont="1" applyFill="1" applyBorder="1" applyAlignment="1">
      <alignment wrapText="1"/>
    </xf>
    <xf numFmtId="0" fontId="5" fillId="3" borderId="21" xfId="0" applyFont="1" applyFill="1" applyBorder="1"/>
    <xf numFmtId="0" fontId="5" fillId="3" borderId="21" xfId="0" applyFont="1" applyFill="1" applyBorder="1" applyAlignment="1">
      <alignment horizontal="center" vertical="center"/>
    </xf>
    <xf numFmtId="169" fontId="5" fillId="3" borderId="21" xfId="0" applyNumberFormat="1" applyFont="1" applyFill="1" applyBorder="1" applyAlignment="1">
      <alignment horizontal="center" vertical="top"/>
    </xf>
    <xf numFmtId="3" fontId="5" fillId="3" borderId="21" xfId="0" applyNumberFormat="1" applyFont="1" applyFill="1" applyBorder="1" applyAlignment="1">
      <alignment horizontal="center" vertical="top"/>
    </xf>
    <xf numFmtId="0" fontId="35" fillId="3" borderId="21" xfId="0" applyFont="1" applyFill="1" applyBorder="1"/>
    <xf numFmtId="0" fontId="5" fillId="3" borderId="21" xfId="0" applyFont="1" applyFill="1" applyBorder="1" applyAlignment="1">
      <alignment vertical="top"/>
    </xf>
    <xf numFmtId="0" fontId="5" fillId="3" borderId="8" xfId="0" applyFont="1" applyFill="1" applyBorder="1" applyAlignment="1">
      <alignment horizontal="center"/>
    </xf>
    <xf numFmtId="0" fontId="5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wrapText="1"/>
    </xf>
    <xf numFmtId="0" fontId="5" fillId="3" borderId="8" xfId="0" applyFont="1" applyFill="1" applyBorder="1"/>
    <xf numFmtId="0" fontId="5" fillId="3" borderId="8" xfId="0" applyFont="1" applyFill="1" applyBorder="1" applyAlignment="1">
      <alignment horizontal="center" vertical="center"/>
    </xf>
    <xf numFmtId="44" fontId="5" fillId="3" borderId="8" xfId="0" applyNumberFormat="1" applyFont="1" applyFill="1" applyBorder="1" applyAlignment="1">
      <alignment horizontal="center" vertical="top"/>
    </xf>
    <xf numFmtId="3" fontId="5" fillId="3" borderId="8" xfId="0" applyNumberFormat="1" applyFont="1" applyFill="1" applyBorder="1" applyAlignment="1">
      <alignment horizontal="center" vertical="top"/>
    </xf>
    <xf numFmtId="0" fontId="35" fillId="3" borderId="8" xfId="0" applyFont="1" applyFill="1" applyBorder="1"/>
    <xf numFmtId="0" fontId="5" fillId="3" borderId="8" xfId="0" applyFont="1" applyFill="1" applyBorder="1" applyAlignment="1">
      <alignment vertical="top"/>
    </xf>
    <xf numFmtId="49" fontId="4" fillId="3" borderId="8" xfId="0" applyNumberFormat="1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8" xfId="20" applyFont="1" applyFill="1" applyBorder="1" applyAlignment="1">
      <alignment horizontal="center" vertical="top" wrapText="1"/>
    </xf>
    <xf numFmtId="44" fontId="5" fillId="3" borderId="8" xfId="0" applyNumberFormat="1" applyFont="1" applyFill="1" applyBorder="1" applyAlignment="1">
      <alignment horizontal="center" vertical="top" wrapText="1"/>
    </xf>
    <xf numFmtId="41" fontId="5" fillId="3" borderId="8" xfId="0" applyNumberFormat="1" applyFont="1" applyFill="1" applyBorder="1" applyAlignment="1">
      <alignment horizontal="center" vertical="top" wrapText="1"/>
    </xf>
    <xf numFmtId="0" fontId="35" fillId="3" borderId="8" xfId="0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horizontal="center" vertical="top" wrapText="1"/>
    </xf>
    <xf numFmtId="1" fontId="5" fillId="3" borderId="9" xfId="0" applyNumberFormat="1" applyFont="1" applyFill="1" applyBorder="1" applyAlignment="1">
      <alignment horizontal="right" vertical="top" wrapText="1"/>
    </xf>
    <xf numFmtId="0" fontId="5" fillId="3" borderId="9" xfId="0" applyFont="1" applyFill="1" applyBorder="1" applyAlignment="1">
      <alignment horizontal="center" vertical="top"/>
    </xf>
    <xf numFmtId="0" fontId="4" fillId="3" borderId="9" xfId="20" applyFont="1" applyFill="1" applyBorder="1" applyAlignment="1">
      <alignment horizontal="center" vertical="center" wrapText="1"/>
    </xf>
    <xf numFmtId="44" fontId="5" fillId="3" borderId="9" xfId="0" applyNumberFormat="1" applyFont="1" applyFill="1" applyBorder="1" applyAlignment="1">
      <alignment horizontal="center" vertical="top" wrapText="1"/>
    </xf>
    <xf numFmtId="0" fontId="35" fillId="3" borderId="9" xfId="0" applyFont="1" applyFill="1" applyBorder="1" applyAlignment="1">
      <alignment horizontal="center" vertical="top" wrapText="1"/>
    </xf>
    <xf numFmtId="169" fontId="5" fillId="0" borderId="1" xfId="0" quotePrefix="1" applyNumberFormat="1" applyFont="1" applyFill="1" applyBorder="1" applyAlignment="1">
      <alignment horizontal="right" vertical="top" wrapText="1"/>
    </xf>
    <xf numFmtId="169" fontId="5" fillId="0" borderId="1" xfId="1" applyNumberFormat="1" applyFont="1" applyFill="1" applyBorder="1" applyAlignment="1">
      <alignment vertical="top"/>
    </xf>
    <xf numFmtId="169" fontId="5" fillId="0" borderId="1" xfId="0" applyNumberFormat="1" applyFont="1" applyFill="1" applyBorder="1"/>
    <xf numFmtId="169" fontId="5" fillId="0" borderId="1" xfId="0" applyNumberFormat="1" applyFont="1" applyFill="1" applyBorder="1" applyAlignment="1">
      <alignment horizontal="center" vertical="top"/>
    </xf>
    <xf numFmtId="169" fontId="5" fillId="0" borderId="1" xfId="0" applyNumberFormat="1" applyFont="1" applyFill="1" applyBorder="1" applyAlignment="1">
      <alignment vertical="top"/>
    </xf>
    <xf numFmtId="169" fontId="4" fillId="0" borderId="1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right" vertical="top" wrapText="1"/>
    </xf>
    <xf numFmtId="169" fontId="5" fillId="0" borderId="1" xfId="8" applyNumberFormat="1" applyFont="1" applyFill="1" applyBorder="1" applyAlignment="1">
      <alignment vertical="top" shrinkToFit="1"/>
    </xf>
    <xf numFmtId="169" fontId="5" fillId="3" borderId="1" xfId="23" applyNumberFormat="1" applyFont="1" applyFill="1" applyBorder="1" applyAlignment="1">
      <alignment vertical="top" shrinkToFit="1"/>
    </xf>
    <xf numFmtId="169" fontId="5" fillId="0" borderId="1" xfId="23" applyNumberFormat="1" applyFont="1" applyFill="1" applyBorder="1" applyAlignment="1">
      <alignment vertical="top" shrinkToFit="1"/>
    </xf>
    <xf numFmtId="169" fontId="5" fillId="0" borderId="1" xfId="0" applyNumberFormat="1" applyFont="1" applyFill="1" applyBorder="1" applyAlignment="1">
      <alignment vertical="top" wrapText="1"/>
    </xf>
    <xf numFmtId="169" fontId="4" fillId="0" borderId="1" xfId="0" applyNumberFormat="1" applyFont="1" applyFill="1" applyBorder="1" applyAlignment="1">
      <alignment horizontal="right" vertical="top"/>
    </xf>
    <xf numFmtId="169" fontId="5" fillId="0" borderId="2" xfId="0" applyNumberFormat="1" applyFont="1" applyFill="1" applyBorder="1" applyAlignment="1">
      <alignment horizontal="right" vertical="top" wrapText="1"/>
    </xf>
    <xf numFmtId="169" fontId="5" fillId="0" borderId="1" xfId="1" applyNumberFormat="1" applyFont="1" applyFill="1" applyBorder="1" applyAlignment="1">
      <alignment vertical="top" wrapText="1"/>
    </xf>
    <xf numFmtId="169" fontId="5" fillId="0" borderId="2" xfId="0" applyNumberFormat="1" applyFont="1" applyFill="1" applyBorder="1" applyAlignment="1">
      <alignment horizontal="center" vertical="top" wrapText="1"/>
    </xf>
    <xf numFmtId="169" fontId="5" fillId="0" borderId="1" xfId="23" applyNumberFormat="1" applyFont="1" applyFill="1" applyBorder="1" applyAlignment="1">
      <alignment horizontal="center" vertical="top" wrapText="1" shrinkToFit="1"/>
    </xf>
    <xf numFmtId="169" fontId="5" fillId="0" borderId="1" xfId="20" applyNumberFormat="1" applyFont="1" applyFill="1" applyBorder="1" applyAlignment="1">
      <alignment horizontal="center" vertical="top" wrapText="1"/>
    </xf>
    <xf numFmtId="169" fontId="5" fillId="0" borderId="18" xfId="0" applyNumberFormat="1" applyFont="1" applyFill="1" applyBorder="1" applyAlignment="1">
      <alignment horizontal="center" vertical="top" wrapText="1"/>
    </xf>
    <xf numFmtId="169" fontId="5" fillId="0" borderId="15" xfId="0" applyNumberFormat="1" applyFont="1" applyFill="1" applyBorder="1" applyAlignment="1">
      <alignment horizontal="center" vertical="top" wrapText="1"/>
    </xf>
    <xf numFmtId="169" fontId="5" fillId="0" borderId="17" xfId="0" applyNumberFormat="1" applyFont="1" applyFill="1" applyBorder="1" applyAlignment="1">
      <alignment horizontal="center" vertical="top" wrapText="1"/>
    </xf>
    <xf numFmtId="169" fontId="5" fillId="0" borderId="19" xfId="0" applyNumberFormat="1" applyFont="1" applyFill="1" applyBorder="1" applyAlignment="1">
      <alignment horizontal="right" vertical="top" wrapText="1"/>
    </xf>
    <xf numFmtId="169" fontId="5" fillId="0" borderId="6" xfId="0" applyNumberFormat="1" applyFont="1" applyFill="1" applyBorder="1" applyAlignment="1">
      <alignment horizontal="center" vertical="top" wrapText="1"/>
    </xf>
    <xf numFmtId="169" fontId="5" fillId="0" borderId="12" xfId="0" applyNumberFormat="1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 readingOrder="1"/>
    </xf>
    <xf numFmtId="0" fontId="31" fillId="0" borderId="4" xfId="0" applyFont="1" applyFill="1" applyBorder="1" applyAlignment="1">
      <alignment horizontal="left" vertical="top" wrapText="1" readingOrder="1"/>
    </xf>
    <xf numFmtId="0" fontId="31" fillId="0" borderId="5" xfId="0" applyFont="1" applyFill="1" applyBorder="1" applyAlignment="1">
      <alignment horizontal="left" vertical="top" wrapText="1" readingOrder="1"/>
    </xf>
    <xf numFmtId="0" fontId="5" fillId="0" borderId="2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6" fillId="0" borderId="0" xfId="0" applyNumberFormat="1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 wrapText="1"/>
    </xf>
    <xf numFmtId="165" fontId="7" fillId="0" borderId="0" xfId="0" applyNumberFormat="1" applyFont="1" applyFill="1" applyBorder="1" applyAlignment="1">
      <alignment horizontal="center" vertical="top" wrapText="1"/>
    </xf>
    <xf numFmtId="165" fontId="7" fillId="0" borderId="0" xfId="1" applyNumberFormat="1" applyFont="1" applyFill="1" applyBorder="1" applyAlignment="1">
      <alignment horizontal="center" vertical="top" wrapText="1"/>
    </xf>
    <xf numFmtId="49" fontId="4" fillId="0" borderId="1" xfId="20" applyNumberFormat="1" applyFont="1" applyFill="1" applyBorder="1" applyAlignment="1">
      <alignment horizontal="center" vertical="top" textRotation="90" wrapText="1"/>
    </xf>
    <xf numFmtId="0" fontId="4" fillId="0" borderId="1" xfId="2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1" xfId="20" applyFont="1" applyFill="1" applyBorder="1" applyAlignment="1">
      <alignment horizontal="center" vertical="top" wrapText="1"/>
    </xf>
    <xf numFmtId="44" fontId="4" fillId="0" borderId="1" xfId="2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164" fontId="23" fillId="0" borderId="0" xfId="0" applyNumberFormat="1" applyFont="1" applyFill="1" applyAlignment="1">
      <alignment horizontal="left" vertical="top"/>
    </xf>
    <xf numFmtId="164" fontId="27" fillId="0" borderId="0" xfId="0" applyNumberFormat="1" applyFont="1" applyFill="1" applyAlignment="1">
      <alignment horizontal="center" vertical="top"/>
    </xf>
    <xf numFmtId="49" fontId="4" fillId="0" borderId="2" xfId="20" applyNumberFormat="1" applyFont="1" applyFill="1" applyBorder="1" applyAlignment="1">
      <alignment horizontal="center" vertical="top" textRotation="90" wrapText="1"/>
    </xf>
    <xf numFmtId="49" fontId="4" fillId="0" borderId="6" xfId="20" applyNumberFormat="1" applyFont="1" applyFill="1" applyBorder="1" applyAlignment="1">
      <alignment horizontal="center" vertical="top" textRotation="90" wrapText="1"/>
    </xf>
    <xf numFmtId="49" fontId="4" fillId="0" borderId="7" xfId="20" applyNumberFormat="1" applyFont="1" applyFill="1" applyBorder="1" applyAlignment="1">
      <alignment horizontal="center" vertical="top" textRotation="90" wrapText="1"/>
    </xf>
    <xf numFmtId="0" fontId="4" fillId="0" borderId="1" xfId="2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44" fontId="4" fillId="0" borderId="1" xfId="20" applyNumberFormat="1" applyFont="1" applyFill="1" applyBorder="1" applyAlignment="1">
      <alignment horizontal="right" vertical="top" wrapText="1"/>
    </xf>
    <xf numFmtId="165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5" fontId="7" fillId="0" borderId="0" xfId="1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0" fontId="4" fillId="0" borderId="2" xfId="20" applyFont="1" applyFill="1" applyBorder="1" applyAlignment="1">
      <alignment horizontal="center" vertical="top" wrapText="1"/>
    </xf>
    <xf numFmtId="0" fontId="4" fillId="0" borderId="2" xfId="20" applyFont="1" applyFill="1" applyBorder="1" applyAlignment="1">
      <alignment horizontal="left" vertical="top" wrapText="1"/>
    </xf>
    <xf numFmtId="44" fontId="4" fillId="0" borderId="7" xfId="20" applyNumberFormat="1" applyFont="1" applyFill="1" applyBorder="1" applyAlignment="1">
      <alignment horizontal="right" vertical="top" wrapText="1"/>
    </xf>
    <xf numFmtId="44" fontId="4" fillId="0" borderId="2" xfId="2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left" vertical="top"/>
    </xf>
    <xf numFmtId="164" fontId="27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0" applyFont="1" applyFill="1" applyBorder="1" applyAlignment="1">
      <alignment horizontal="center" vertical="center" wrapText="1"/>
    </xf>
    <xf numFmtId="49" fontId="4" fillId="0" borderId="1" xfId="20" applyNumberFormat="1" applyFont="1" applyFill="1" applyBorder="1" applyAlignment="1">
      <alignment horizontal="center" vertical="center" textRotation="90" wrapText="1"/>
    </xf>
    <xf numFmtId="165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4" fontId="4" fillId="0" borderId="1" xfId="2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 readingOrder="1"/>
    </xf>
    <xf numFmtId="0" fontId="31" fillId="0" borderId="4" xfId="0" applyFont="1" applyBorder="1" applyAlignment="1">
      <alignment horizontal="left" vertical="top" wrapText="1" readingOrder="1"/>
    </xf>
    <xf numFmtId="0" fontId="31" fillId="0" borderId="5" xfId="0" applyFont="1" applyBorder="1" applyAlignment="1">
      <alignment horizontal="left" vertical="top" wrapText="1" readingOrder="1"/>
    </xf>
    <xf numFmtId="0" fontId="15" fillId="0" borderId="1" xfId="0" applyFont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center"/>
    </xf>
    <xf numFmtId="0" fontId="15" fillId="0" borderId="1" xfId="2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center"/>
    </xf>
    <xf numFmtId="0" fontId="17" fillId="4" borderId="7" xfId="0" applyFont="1" applyFill="1" applyBorder="1" applyAlignment="1">
      <alignment horizontal="center"/>
    </xf>
    <xf numFmtId="44" fontId="17" fillId="4" borderId="3" xfId="0" applyNumberFormat="1" applyFont="1" applyFill="1" applyBorder="1" applyAlignment="1">
      <alignment horizontal="center"/>
    </xf>
    <xf numFmtId="44" fontId="17" fillId="4" borderId="4" xfId="0" applyNumberFormat="1" applyFont="1" applyFill="1" applyBorder="1" applyAlignment="1">
      <alignment horizontal="center"/>
    </xf>
    <xf numFmtId="44" fontId="17" fillId="4" borderId="5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5">
    <cellStyle name="Comma" xfId="1" builtinId="3"/>
    <cellStyle name="Comma 2 2" xfId="6"/>
    <cellStyle name="Currency" xfId="24" builtinId="4"/>
    <cellStyle name="Normal" xfId="0" builtinId="0"/>
    <cellStyle name="Normal 2" xfId="5"/>
    <cellStyle name="Normal 2 2" xfId="7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" xfId="22"/>
    <cellStyle name="ปกติ_๗.๕ ด้านระบบงานกระบวนการ (ปรับ)" xfId="23"/>
  </cellStyles>
  <dxfs count="0"/>
  <tableStyles count="0" defaultTableStyle="TableStyleMedium9" defaultPivotStyle="PivotStyleLight16"/>
  <colors>
    <mruColors>
      <color rgb="FFCC00FF"/>
      <color rgb="FF66FF66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97</xdr:row>
      <xdr:rowOff>161925</xdr:rowOff>
    </xdr:from>
    <xdr:to>
      <xdr:col>21</xdr:col>
      <xdr:colOff>666750</xdr:colOff>
      <xdr:row>107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357993" y="105983628"/>
          <a:ext cx="8886092" cy="2569134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58</xdr:row>
      <xdr:rowOff>161925</xdr:rowOff>
    </xdr:from>
    <xdr:to>
      <xdr:col>21</xdr:col>
      <xdr:colOff>666750</xdr:colOff>
      <xdr:row>68</xdr:row>
      <xdr:rowOff>114300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1539421" y="24121836"/>
          <a:ext cx="9854293" cy="2673803"/>
          <a:chOff x="323850" y="13362743"/>
          <a:chExt cx="10107244" cy="2749497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555172</xdr:colOff>
      <xdr:row>46</xdr:row>
      <xdr:rowOff>66675</xdr:rowOff>
    </xdr:from>
    <xdr:to>
      <xdr:col>21</xdr:col>
      <xdr:colOff>136072</xdr:colOff>
      <xdr:row>56</xdr:row>
      <xdr:rowOff>19050</xdr:rowOff>
    </xdr:to>
    <xdr:grpSp>
      <xdr:nvGrpSpPr>
        <xdr:cNvPr id="9" name="กลุ่ม 8"/>
        <xdr:cNvGrpSpPr>
          <a:grpSpLocks/>
        </xdr:cNvGrpSpPr>
      </xdr:nvGrpSpPr>
      <xdr:grpSpPr bwMode="auto">
        <a:xfrm>
          <a:off x="764722" y="44691300"/>
          <a:ext cx="8543925" cy="2619375"/>
          <a:chOff x="323850" y="13362743"/>
          <a:chExt cx="10107244" cy="2749497"/>
        </a:xfrm>
      </xdr:grpSpPr>
      <xdr:sp macro="" textlink="">
        <xdr:nvSpPr>
          <xdr:cNvPr id="10" name="สี่เหลี่ยมผืนผ้า 9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3" name="สี่เหลี่ยมผืนผ้า 12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14" name="สี่เหลี่ยมผืนผ้า 13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5" name="สี่เหลี่ยมผืนผ้า 14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51</xdr:row>
      <xdr:rowOff>161925</xdr:rowOff>
    </xdr:from>
    <xdr:to>
      <xdr:col>21</xdr:col>
      <xdr:colOff>666750</xdr:colOff>
      <xdr:row>61</xdr:row>
      <xdr:rowOff>114300</xdr:rowOff>
    </xdr:to>
    <xdr:grpSp>
      <xdr:nvGrpSpPr>
        <xdr:cNvPr id="23" name="กลุ่ม 8"/>
        <xdr:cNvGrpSpPr>
          <a:grpSpLocks/>
        </xdr:cNvGrpSpPr>
      </xdr:nvGrpSpPr>
      <xdr:grpSpPr bwMode="auto">
        <a:xfrm>
          <a:off x="1333500" y="29603700"/>
          <a:ext cx="9296400" cy="2619375"/>
          <a:chOff x="323850" y="13362743"/>
          <a:chExt cx="10107244" cy="2749497"/>
        </a:xfrm>
      </xdr:grpSpPr>
      <xdr:sp macro="" textlink="">
        <xdr:nvSpPr>
          <xdr:cNvPr id="24" name="สี่เหลี่ยมผืนผ้า 23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5" name="สี่เหลี่ยมผืนผ้า 24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6" name="สี่เหลี่ยมผืนผ้า 25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7" name="สี่เหลี่ยมผืนผ้า 26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28" name="สี่เหลี่ยมผืนผ้า 27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9" name="สี่เหลี่ยมผืนผ้า 28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161925</xdr:rowOff>
    </xdr:from>
    <xdr:to>
      <xdr:col>21</xdr:col>
      <xdr:colOff>666750</xdr:colOff>
      <xdr:row>36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2000250" y="8628592"/>
          <a:ext cx="8636000" cy="2598208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49</xdr:row>
      <xdr:rowOff>161925</xdr:rowOff>
    </xdr:from>
    <xdr:to>
      <xdr:col>21</xdr:col>
      <xdr:colOff>666750</xdr:colOff>
      <xdr:row>59</xdr:row>
      <xdr:rowOff>114300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1915702" y="40466588"/>
          <a:ext cx="8618520" cy="2627937"/>
          <a:chOff x="323850" y="13362743"/>
          <a:chExt cx="10107244" cy="2749497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412734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ผู้เสนอแผนงานปฏิบัติการ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1" y="13402736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.........การเงิน.....................................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62743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........พัฒน์ยุทธ์ฯ................................. (....................................................)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ผู้ตรวจสอบแผนปฏิบัติการ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382739"/>
            <a:ext cx="2080069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(..................................................)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782483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ผู้เห็นชอบแผนปฏิบัติการ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812478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ผู้อนุมัติแผนปฏิบัติการ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00FF"/>
  </sheetPr>
  <dimension ref="A1:Y95"/>
  <sheetViews>
    <sheetView tabSelected="1" view="pageBreakPreview" topLeftCell="A86" zoomScale="91" zoomScaleNormal="100" zoomScaleSheetLayoutView="91" zoomScalePageLayoutView="110" workbookViewId="0">
      <selection activeCell="A93" sqref="A93"/>
    </sheetView>
  </sheetViews>
  <sheetFormatPr defaultRowHeight="21" customHeight="1"/>
  <cols>
    <col min="1" max="1" width="4.140625" style="397" customWidth="1"/>
    <col min="2" max="2" width="25.5703125" style="406" customWidth="1"/>
    <col min="3" max="3" width="14.5703125" style="406" customWidth="1"/>
    <col min="4" max="4" width="8.42578125" style="406" customWidth="1"/>
    <col min="5" max="5" width="6.28515625" style="406" customWidth="1"/>
    <col min="6" max="6" width="6.42578125" style="406" customWidth="1"/>
    <col min="7" max="7" width="8.7109375" style="397" customWidth="1"/>
    <col min="8" max="19" width="4.140625" style="406" customWidth="1"/>
    <col min="20" max="20" width="11.85546875" style="410" customWidth="1"/>
    <col min="21" max="21" width="8.42578125" style="397" customWidth="1"/>
    <col min="22" max="22" width="27.42578125" style="406" customWidth="1"/>
    <col min="23" max="23" width="6.140625" style="409" customWidth="1"/>
    <col min="24" max="24" width="4.85546875" style="406" customWidth="1"/>
    <col min="25" max="25" width="12.7109375" style="406" customWidth="1"/>
    <col min="26" max="244" width="9" style="406"/>
    <col min="245" max="245" width="6.42578125" style="406" customWidth="1"/>
    <col min="246" max="246" width="23" style="406" customWidth="1"/>
    <col min="247" max="247" width="14.5703125" style="406" customWidth="1"/>
    <col min="248" max="248" width="8.42578125" style="406" customWidth="1"/>
    <col min="249" max="249" width="6.28515625" style="406" customWidth="1"/>
    <col min="250" max="250" width="6.42578125" style="406" customWidth="1"/>
    <col min="251" max="251" width="9.7109375" style="406" customWidth="1"/>
    <col min="252" max="263" width="4.7109375" style="406" customWidth="1"/>
    <col min="264" max="264" width="7.5703125" style="406" customWidth="1"/>
    <col min="265" max="265" width="6" style="406" customWidth="1"/>
    <col min="266" max="266" width="13.85546875" style="406" customWidth="1"/>
    <col min="267" max="267" width="5.28515625" style="406" customWidth="1"/>
    <col min="268" max="268" width="8.28515625" style="406" customWidth="1"/>
    <col min="269" max="500" width="9" style="406"/>
    <col min="501" max="501" width="6.42578125" style="406" customWidth="1"/>
    <col min="502" max="502" width="23" style="406" customWidth="1"/>
    <col min="503" max="503" width="14.5703125" style="406" customWidth="1"/>
    <col min="504" max="504" width="8.42578125" style="406" customWidth="1"/>
    <col min="505" max="505" width="6.28515625" style="406" customWidth="1"/>
    <col min="506" max="506" width="6.42578125" style="406" customWidth="1"/>
    <col min="507" max="507" width="9.7109375" style="406" customWidth="1"/>
    <col min="508" max="519" width="4.7109375" style="406" customWidth="1"/>
    <col min="520" max="520" width="7.5703125" style="406" customWidth="1"/>
    <col min="521" max="521" width="6" style="406" customWidth="1"/>
    <col min="522" max="522" width="13.85546875" style="406" customWidth="1"/>
    <col min="523" max="523" width="5.28515625" style="406" customWidth="1"/>
    <col min="524" max="524" width="8.28515625" style="406" customWidth="1"/>
    <col min="525" max="756" width="9" style="406"/>
    <col min="757" max="757" width="6.42578125" style="406" customWidth="1"/>
    <col min="758" max="758" width="23" style="406" customWidth="1"/>
    <col min="759" max="759" width="14.5703125" style="406" customWidth="1"/>
    <col min="760" max="760" width="8.42578125" style="406" customWidth="1"/>
    <col min="761" max="761" width="6.28515625" style="406" customWidth="1"/>
    <col min="762" max="762" width="6.42578125" style="406" customWidth="1"/>
    <col min="763" max="763" width="9.7109375" style="406" customWidth="1"/>
    <col min="764" max="775" width="4.7109375" style="406" customWidth="1"/>
    <col min="776" max="776" width="7.5703125" style="406" customWidth="1"/>
    <col min="777" max="777" width="6" style="406" customWidth="1"/>
    <col min="778" max="778" width="13.85546875" style="406" customWidth="1"/>
    <col min="779" max="779" width="5.28515625" style="406" customWidth="1"/>
    <col min="780" max="780" width="8.28515625" style="406" customWidth="1"/>
    <col min="781" max="1012" width="9" style="406"/>
    <col min="1013" max="1013" width="6.42578125" style="406" customWidth="1"/>
    <col min="1014" max="1014" width="23" style="406" customWidth="1"/>
    <col min="1015" max="1015" width="14.5703125" style="406" customWidth="1"/>
    <col min="1016" max="1016" width="8.42578125" style="406" customWidth="1"/>
    <col min="1017" max="1017" width="6.28515625" style="406" customWidth="1"/>
    <col min="1018" max="1018" width="6.42578125" style="406" customWidth="1"/>
    <col min="1019" max="1019" width="9.7109375" style="406" customWidth="1"/>
    <col min="1020" max="1031" width="4.7109375" style="406" customWidth="1"/>
    <col min="1032" max="1032" width="7.5703125" style="406" customWidth="1"/>
    <col min="1033" max="1033" width="6" style="406" customWidth="1"/>
    <col min="1034" max="1034" width="13.85546875" style="406" customWidth="1"/>
    <col min="1035" max="1035" width="5.28515625" style="406" customWidth="1"/>
    <col min="1036" max="1036" width="8.28515625" style="406" customWidth="1"/>
    <col min="1037" max="1268" width="9" style="406"/>
    <col min="1269" max="1269" width="6.42578125" style="406" customWidth="1"/>
    <col min="1270" max="1270" width="23" style="406" customWidth="1"/>
    <col min="1271" max="1271" width="14.5703125" style="406" customWidth="1"/>
    <col min="1272" max="1272" width="8.42578125" style="406" customWidth="1"/>
    <col min="1273" max="1273" width="6.28515625" style="406" customWidth="1"/>
    <col min="1274" max="1274" width="6.42578125" style="406" customWidth="1"/>
    <col min="1275" max="1275" width="9.7109375" style="406" customWidth="1"/>
    <col min="1276" max="1287" width="4.7109375" style="406" customWidth="1"/>
    <col min="1288" max="1288" width="7.5703125" style="406" customWidth="1"/>
    <col min="1289" max="1289" width="6" style="406" customWidth="1"/>
    <col min="1290" max="1290" width="13.85546875" style="406" customWidth="1"/>
    <col min="1291" max="1291" width="5.28515625" style="406" customWidth="1"/>
    <col min="1292" max="1292" width="8.28515625" style="406" customWidth="1"/>
    <col min="1293" max="1524" width="9" style="406"/>
    <col min="1525" max="1525" width="6.42578125" style="406" customWidth="1"/>
    <col min="1526" max="1526" width="23" style="406" customWidth="1"/>
    <col min="1527" max="1527" width="14.5703125" style="406" customWidth="1"/>
    <col min="1528" max="1528" width="8.42578125" style="406" customWidth="1"/>
    <col min="1529" max="1529" width="6.28515625" style="406" customWidth="1"/>
    <col min="1530" max="1530" width="6.42578125" style="406" customWidth="1"/>
    <col min="1531" max="1531" width="9.7109375" style="406" customWidth="1"/>
    <col min="1532" max="1543" width="4.7109375" style="406" customWidth="1"/>
    <col min="1544" max="1544" width="7.5703125" style="406" customWidth="1"/>
    <col min="1545" max="1545" width="6" style="406" customWidth="1"/>
    <col min="1546" max="1546" width="13.85546875" style="406" customWidth="1"/>
    <col min="1547" max="1547" width="5.28515625" style="406" customWidth="1"/>
    <col min="1548" max="1548" width="8.28515625" style="406" customWidth="1"/>
    <col min="1549" max="1780" width="9" style="406"/>
    <col min="1781" max="1781" width="6.42578125" style="406" customWidth="1"/>
    <col min="1782" max="1782" width="23" style="406" customWidth="1"/>
    <col min="1783" max="1783" width="14.5703125" style="406" customWidth="1"/>
    <col min="1784" max="1784" width="8.42578125" style="406" customWidth="1"/>
    <col min="1785" max="1785" width="6.28515625" style="406" customWidth="1"/>
    <col min="1786" max="1786" width="6.42578125" style="406" customWidth="1"/>
    <col min="1787" max="1787" width="9.7109375" style="406" customWidth="1"/>
    <col min="1788" max="1799" width="4.7109375" style="406" customWidth="1"/>
    <col min="1800" max="1800" width="7.5703125" style="406" customWidth="1"/>
    <col min="1801" max="1801" width="6" style="406" customWidth="1"/>
    <col min="1802" max="1802" width="13.85546875" style="406" customWidth="1"/>
    <col min="1803" max="1803" width="5.28515625" style="406" customWidth="1"/>
    <col min="1804" max="1804" width="8.28515625" style="406" customWidth="1"/>
    <col min="1805" max="2036" width="9" style="406"/>
    <col min="2037" max="2037" width="6.42578125" style="406" customWidth="1"/>
    <col min="2038" max="2038" width="23" style="406" customWidth="1"/>
    <col min="2039" max="2039" width="14.5703125" style="406" customWidth="1"/>
    <col min="2040" max="2040" width="8.42578125" style="406" customWidth="1"/>
    <col min="2041" max="2041" width="6.28515625" style="406" customWidth="1"/>
    <col min="2042" max="2042" width="6.42578125" style="406" customWidth="1"/>
    <col min="2043" max="2043" width="9.7109375" style="406" customWidth="1"/>
    <col min="2044" max="2055" width="4.7109375" style="406" customWidth="1"/>
    <col min="2056" max="2056" width="7.5703125" style="406" customWidth="1"/>
    <col min="2057" max="2057" width="6" style="406" customWidth="1"/>
    <col min="2058" max="2058" width="13.85546875" style="406" customWidth="1"/>
    <col min="2059" max="2059" width="5.28515625" style="406" customWidth="1"/>
    <col min="2060" max="2060" width="8.28515625" style="406" customWidth="1"/>
    <col min="2061" max="2292" width="9" style="406"/>
    <col min="2293" max="2293" width="6.42578125" style="406" customWidth="1"/>
    <col min="2294" max="2294" width="23" style="406" customWidth="1"/>
    <col min="2295" max="2295" width="14.5703125" style="406" customWidth="1"/>
    <col min="2296" max="2296" width="8.42578125" style="406" customWidth="1"/>
    <col min="2297" max="2297" width="6.28515625" style="406" customWidth="1"/>
    <col min="2298" max="2298" width="6.42578125" style="406" customWidth="1"/>
    <col min="2299" max="2299" width="9.7109375" style="406" customWidth="1"/>
    <col min="2300" max="2311" width="4.7109375" style="406" customWidth="1"/>
    <col min="2312" max="2312" width="7.5703125" style="406" customWidth="1"/>
    <col min="2313" max="2313" width="6" style="406" customWidth="1"/>
    <col min="2314" max="2314" width="13.85546875" style="406" customWidth="1"/>
    <col min="2315" max="2315" width="5.28515625" style="406" customWidth="1"/>
    <col min="2316" max="2316" width="8.28515625" style="406" customWidth="1"/>
    <col min="2317" max="2548" width="9" style="406"/>
    <col min="2549" max="2549" width="6.42578125" style="406" customWidth="1"/>
    <col min="2550" max="2550" width="23" style="406" customWidth="1"/>
    <col min="2551" max="2551" width="14.5703125" style="406" customWidth="1"/>
    <col min="2552" max="2552" width="8.42578125" style="406" customWidth="1"/>
    <col min="2553" max="2553" width="6.28515625" style="406" customWidth="1"/>
    <col min="2554" max="2554" width="6.42578125" style="406" customWidth="1"/>
    <col min="2555" max="2555" width="9.7109375" style="406" customWidth="1"/>
    <col min="2556" max="2567" width="4.7109375" style="406" customWidth="1"/>
    <col min="2568" max="2568" width="7.5703125" style="406" customWidth="1"/>
    <col min="2569" max="2569" width="6" style="406" customWidth="1"/>
    <col min="2570" max="2570" width="13.85546875" style="406" customWidth="1"/>
    <col min="2571" max="2571" width="5.28515625" style="406" customWidth="1"/>
    <col min="2572" max="2572" width="8.28515625" style="406" customWidth="1"/>
    <col min="2573" max="2804" width="9" style="406"/>
    <col min="2805" max="2805" width="6.42578125" style="406" customWidth="1"/>
    <col min="2806" max="2806" width="23" style="406" customWidth="1"/>
    <col min="2807" max="2807" width="14.5703125" style="406" customWidth="1"/>
    <col min="2808" max="2808" width="8.42578125" style="406" customWidth="1"/>
    <col min="2809" max="2809" width="6.28515625" style="406" customWidth="1"/>
    <col min="2810" max="2810" width="6.42578125" style="406" customWidth="1"/>
    <col min="2811" max="2811" width="9.7109375" style="406" customWidth="1"/>
    <col min="2812" max="2823" width="4.7109375" style="406" customWidth="1"/>
    <col min="2824" max="2824" width="7.5703125" style="406" customWidth="1"/>
    <col min="2825" max="2825" width="6" style="406" customWidth="1"/>
    <col min="2826" max="2826" width="13.85546875" style="406" customWidth="1"/>
    <col min="2827" max="2827" width="5.28515625" style="406" customWidth="1"/>
    <col min="2828" max="2828" width="8.28515625" style="406" customWidth="1"/>
    <col min="2829" max="3060" width="9" style="406"/>
    <col min="3061" max="3061" width="6.42578125" style="406" customWidth="1"/>
    <col min="3062" max="3062" width="23" style="406" customWidth="1"/>
    <col min="3063" max="3063" width="14.5703125" style="406" customWidth="1"/>
    <col min="3064" max="3064" width="8.42578125" style="406" customWidth="1"/>
    <col min="3065" max="3065" width="6.28515625" style="406" customWidth="1"/>
    <col min="3066" max="3066" width="6.42578125" style="406" customWidth="1"/>
    <col min="3067" max="3067" width="9.7109375" style="406" customWidth="1"/>
    <col min="3068" max="3079" width="4.7109375" style="406" customWidth="1"/>
    <col min="3080" max="3080" width="7.5703125" style="406" customWidth="1"/>
    <col min="3081" max="3081" width="6" style="406" customWidth="1"/>
    <col min="3082" max="3082" width="13.85546875" style="406" customWidth="1"/>
    <col min="3083" max="3083" width="5.28515625" style="406" customWidth="1"/>
    <col min="3084" max="3084" width="8.28515625" style="406" customWidth="1"/>
    <col min="3085" max="3316" width="9" style="406"/>
    <col min="3317" max="3317" width="6.42578125" style="406" customWidth="1"/>
    <col min="3318" max="3318" width="23" style="406" customWidth="1"/>
    <col min="3319" max="3319" width="14.5703125" style="406" customWidth="1"/>
    <col min="3320" max="3320" width="8.42578125" style="406" customWidth="1"/>
    <col min="3321" max="3321" width="6.28515625" style="406" customWidth="1"/>
    <col min="3322" max="3322" width="6.42578125" style="406" customWidth="1"/>
    <col min="3323" max="3323" width="9.7109375" style="406" customWidth="1"/>
    <col min="3324" max="3335" width="4.7109375" style="406" customWidth="1"/>
    <col min="3336" max="3336" width="7.5703125" style="406" customWidth="1"/>
    <col min="3337" max="3337" width="6" style="406" customWidth="1"/>
    <col min="3338" max="3338" width="13.85546875" style="406" customWidth="1"/>
    <col min="3339" max="3339" width="5.28515625" style="406" customWidth="1"/>
    <col min="3340" max="3340" width="8.28515625" style="406" customWidth="1"/>
    <col min="3341" max="3572" width="9" style="406"/>
    <col min="3573" max="3573" width="6.42578125" style="406" customWidth="1"/>
    <col min="3574" max="3574" width="23" style="406" customWidth="1"/>
    <col min="3575" max="3575" width="14.5703125" style="406" customWidth="1"/>
    <col min="3576" max="3576" width="8.42578125" style="406" customWidth="1"/>
    <col min="3577" max="3577" width="6.28515625" style="406" customWidth="1"/>
    <col min="3578" max="3578" width="6.42578125" style="406" customWidth="1"/>
    <col min="3579" max="3579" width="9.7109375" style="406" customWidth="1"/>
    <col min="3580" max="3591" width="4.7109375" style="406" customWidth="1"/>
    <col min="3592" max="3592" width="7.5703125" style="406" customWidth="1"/>
    <col min="3593" max="3593" width="6" style="406" customWidth="1"/>
    <col min="3594" max="3594" width="13.85546875" style="406" customWidth="1"/>
    <col min="3595" max="3595" width="5.28515625" style="406" customWidth="1"/>
    <col min="3596" max="3596" width="8.28515625" style="406" customWidth="1"/>
    <col min="3597" max="3828" width="9" style="406"/>
    <col min="3829" max="3829" width="6.42578125" style="406" customWidth="1"/>
    <col min="3830" max="3830" width="23" style="406" customWidth="1"/>
    <col min="3831" max="3831" width="14.5703125" style="406" customWidth="1"/>
    <col min="3832" max="3832" width="8.42578125" style="406" customWidth="1"/>
    <col min="3833" max="3833" width="6.28515625" style="406" customWidth="1"/>
    <col min="3834" max="3834" width="6.42578125" style="406" customWidth="1"/>
    <col min="3835" max="3835" width="9.7109375" style="406" customWidth="1"/>
    <col min="3836" max="3847" width="4.7109375" style="406" customWidth="1"/>
    <col min="3848" max="3848" width="7.5703125" style="406" customWidth="1"/>
    <col min="3849" max="3849" width="6" style="406" customWidth="1"/>
    <col min="3850" max="3850" width="13.85546875" style="406" customWidth="1"/>
    <col min="3851" max="3851" width="5.28515625" style="406" customWidth="1"/>
    <col min="3852" max="3852" width="8.28515625" style="406" customWidth="1"/>
    <col min="3853" max="4084" width="9" style="406"/>
    <col min="4085" max="4085" width="6.42578125" style="406" customWidth="1"/>
    <col min="4086" max="4086" width="23" style="406" customWidth="1"/>
    <col min="4087" max="4087" width="14.5703125" style="406" customWidth="1"/>
    <col min="4088" max="4088" width="8.42578125" style="406" customWidth="1"/>
    <col min="4089" max="4089" width="6.28515625" style="406" customWidth="1"/>
    <col min="4090" max="4090" width="6.42578125" style="406" customWidth="1"/>
    <col min="4091" max="4091" width="9.7109375" style="406" customWidth="1"/>
    <col min="4092" max="4103" width="4.7109375" style="406" customWidth="1"/>
    <col min="4104" max="4104" width="7.5703125" style="406" customWidth="1"/>
    <col min="4105" max="4105" width="6" style="406" customWidth="1"/>
    <col min="4106" max="4106" width="13.85546875" style="406" customWidth="1"/>
    <col min="4107" max="4107" width="5.28515625" style="406" customWidth="1"/>
    <col min="4108" max="4108" width="8.28515625" style="406" customWidth="1"/>
    <col min="4109" max="4340" width="9" style="406"/>
    <col min="4341" max="4341" width="6.42578125" style="406" customWidth="1"/>
    <col min="4342" max="4342" width="23" style="406" customWidth="1"/>
    <col min="4343" max="4343" width="14.5703125" style="406" customWidth="1"/>
    <col min="4344" max="4344" width="8.42578125" style="406" customWidth="1"/>
    <col min="4345" max="4345" width="6.28515625" style="406" customWidth="1"/>
    <col min="4346" max="4346" width="6.42578125" style="406" customWidth="1"/>
    <col min="4347" max="4347" width="9.7109375" style="406" customWidth="1"/>
    <col min="4348" max="4359" width="4.7109375" style="406" customWidth="1"/>
    <col min="4360" max="4360" width="7.5703125" style="406" customWidth="1"/>
    <col min="4361" max="4361" width="6" style="406" customWidth="1"/>
    <col min="4362" max="4362" width="13.85546875" style="406" customWidth="1"/>
    <col min="4363" max="4363" width="5.28515625" style="406" customWidth="1"/>
    <col min="4364" max="4364" width="8.28515625" style="406" customWidth="1"/>
    <col min="4365" max="4596" width="9" style="406"/>
    <col min="4597" max="4597" width="6.42578125" style="406" customWidth="1"/>
    <col min="4598" max="4598" width="23" style="406" customWidth="1"/>
    <col min="4599" max="4599" width="14.5703125" style="406" customWidth="1"/>
    <col min="4600" max="4600" width="8.42578125" style="406" customWidth="1"/>
    <col min="4601" max="4601" width="6.28515625" style="406" customWidth="1"/>
    <col min="4602" max="4602" width="6.42578125" style="406" customWidth="1"/>
    <col min="4603" max="4603" width="9.7109375" style="406" customWidth="1"/>
    <col min="4604" max="4615" width="4.7109375" style="406" customWidth="1"/>
    <col min="4616" max="4616" width="7.5703125" style="406" customWidth="1"/>
    <col min="4617" max="4617" width="6" style="406" customWidth="1"/>
    <col min="4618" max="4618" width="13.85546875" style="406" customWidth="1"/>
    <col min="4619" max="4619" width="5.28515625" style="406" customWidth="1"/>
    <col min="4620" max="4620" width="8.28515625" style="406" customWidth="1"/>
    <col min="4621" max="4852" width="9" style="406"/>
    <col min="4853" max="4853" width="6.42578125" style="406" customWidth="1"/>
    <col min="4854" max="4854" width="23" style="406" customWidth="1"/>
    <col min="4855" max="4855" width="14.5703125" style="406" customWidth="1"/>
    <col min="4856" max="4856" width="8.42578125" style="406" customWidth="1"/>
    <col min="4857" max="4857" width="6.28515625" style="406" customWidth="1"/>
    <col min="4858" max="4858" width="6.42578125" style="406" customWidth="1"/>
    <col min="4859" max="4859" width="9.7109375" style="406" customWidth="1"/>
    <col min="4860" max="4871" width="4.7109375" style="406" customWidth="1"/>
    <col min="4872" max="4872" width="7.5703125" style="406" customWidth="1"/>
    <col min="4873" max="4873" width="6" style="406" customWidth="1"/>
    <col min="4874" max="4874" width="13.85546875" style="406" customWidth="1"/>
    <col min="4875" max="4875" width="5.28515625" style="406" customWidth="1"/>
    <col min="4876" max="4876" width="8.28515625" style="406" customWidth="1"/>
    <col min="4877" max="5108" width="9" style="406"/>
    <col min="5109" max="5109" width="6.42578125" style="406" customWidth="1"/>
    <col min="5110" max="5110" width="23" style="406" customWidth="1"/>
    <col min="5111" max="5111" width="14.5703125" style="406" customWidth="1"/>
    <col min="5112" max="5112" width="8.42578125" style="406" customWidth="1"/>
    <col min="5113" max="5113" width="6.28515625" style="406" customWidth="1"/>
    <col min="5114" max="5114" width="6.42578125" style="406" customWidth="1"/>
    <col min="5115" max="5115" width="9.7109375" style="406" customWidth="1"/>
    <col min="5116" max="5127" width="4.7109375" style="406" customWidth="1"/>
    <col min="5128" max="5128" width="7.5703125" style="406" customWidth="1"/>
    <col min="5129" max="5129" width="6" style="406" customWidth="1"/>
    <col min="5130" max="5130" width="13.85546875" style="406" customWidth="1"/>
    <col min="5131" max="5131" width="5.28515625" style="406" customWidth="1"/>
    <col min="5132" max="5132" width="8.28515625" style="406" customWidth="1"/>
    <col min="5133" max="5364" width="9" style="406"/>
    <col min="5365" max="5365" width="6.42578125" style="406" customWidth="1"/>
    <col min="5366" max="5366" width="23" style="406" customWidth="1"/>
    <col min="5367" max="5367" width="14.5703125" style="406" customWidth="1"/>
    <col min="5368" max="5368" width="8.42578125" style="406" customWidth="1"/>
    <col min="5369" max="5369" width="6.28515625" style="406" customWidth="1"/>
    <col min="5370" max="5370" width="6.42578125" style="406" customWidth="1"/>
    <col min="5371" max="5371" width="9.7109375" style="406" customWidth="1"/>
    <col min="5372" max="5383" width="4.7109375" style="406" customWidth="1"/>
    <col min="5384" max="5384" width="7.5703125" style="406" customWidth="1"/>
    <col min="5385" max="5385" width="6" style="406" customWidth="1"/>
    <col min="5386" max="5386" width="13.85546875" style="406" customWidth="1"/>
    <col min="5387" max="5387" width="5.28515625" style="406" customWidth="1"/>
    <col min="5388" max="5388" width="8.28515625" style="406" customWidth="1"/>
    <col min="5389" max="5620" width="9" style="406"/>
    <col min="5621" max="5621" width="6.42578125" style="406" customWidth="1"/>
    <col min="5622" max="5622" width="23" style="406" customWidth="1"/>
    <col min="5623" max="5623" width="14.5703125" style="406" customWidth="1"/>
    <col min="5624" max="5624" width="8.42578125" style="406" customWidth="1"/>
    <col min="5625" max="5625" width="6.28515625" style="406" customWidth="1"/>
    <col min="5626" max="5626" width="6.42578125" style="406" customWidth="1"/>
    <col min="5627" max="5627" width="9.7109375" style="406" customWidth="1"/>
    <col min="5628" max="5639" width="4.7109375" style="406" customWidth="1"/>
    <col min="5640" max="5640" width="7.5703125" style="406" customWidth="1"/>
    <col min="5641" max="5641" width="6" style="406" customWidth="1"/>
    <col min="5642" max="5642" width="13.85546875" style="406" customWidth="1"/>
    <col min="5643" max="5643" width="5.28515625" style="406" customWidth="1"/>
    <col min="5644" max="5644" width="8.28515625" style="406" customWidth="1"/>
    <col min="5645" max="5876" width="9" style="406"/>
    <col min="5877" max="5877" width="6.42578125" style="406" customWidth="1"/>
    <col min="5878" max="5878" width="23" style="406" customWidth="1"/>
    <col min="5879" max="5879" width="14.5703125" style="406" customWidth="1"/>
    <col min="5880" max="5880" width="8.42578125" style="406" customWidth="1"/>
    <col min="5881" max="5881" width="6.28515625" style="406" customWidth="1"/>
    <col min="5882" max="5882" width="6.42578125" style="406" customWidth="1"/>
    <col min="5883" max="5883" width="9.7109375" style="406" customWidth="1"/>
    <col min="5884" max="5895" width="4.7109375" style="406" customWidth="1"/>
    <col min="5896" max="5896" width="7.5703125" style="406" customWidth="1"/>
    <col min="5897" max="5897" width="6" style="406" customWidth="1"/>
    <col min="5898" max="5898" width="13.85546875" style="406" customWidth="1"/>
    <col min="5899" max="5899" width="5.28515625" style="406" customWidth="1"/>
    <col min="5900" max="5900" width="8.28515625" style="406" customWidth="1"/>
    <col min="5901" max="6132" width="9" style="406"/>
    <col min="6133" max="6133" width="6.42578125" style="406" customWidth="1"/>
    <col min="6134" max="6134" width="23" style="406" customWidth="1"/>
    <col min="6135" max="6135" width="14.5703125" style="406" customWidth="1"/>
    <col min="6136" max="6136" width="8.42578125" style="406" customWidth="1"/>
    <col min="6137" max="6137" width="6.28515625" style="406" customWidth="1"/>
    <col min="6138" max="6138" width="6.42578125" style="406" customWidth="1"/>
    <col min="6139" max="6139" width="9.7109375" style="406" customWidth="1"/>
    <col min="6140" max="6151" width="4.7109375" style="406" customWidth="1"/>
    <col min="6152" max="6152" width="7.5703125" style="406" customWidth="1"/>
    <col min="6153" max="6153" width="6" style="406" customWidth="1"/>
    <col min="6154" max="6154" width="13.85546875" style="406" customWidth="1"/>
    <col min="6155" max="6155" width="5.28515625" style="406" customWidth="1"/>
    <col min="6156" max="6156" width="8.28515625" style="406" customWidth="1"/>
    <col min="6157" max="6388" width="9" style="406"/>
    <col min="6389" max="6389" width="6.42578125" style="406" customWidth="1"/>
    <col min="6390" max="6390" width="23" style="406" customWidth="1"/>
    <col min="6391" max="6391" width="14.5703125" style="406" customWidth="1"/>
    <col min="6392" max="6392" width="8.42578125" style="406" customWidth="1"/>
    <col min="6393" max="6393" width="6.28515625" style="406" customWidth="1"/>
    <col min="6394" max="6394" width="6.42578125" style="406" customWidth="1"/>
    <col min="6395" max="6395" width="9.7109375" style="406" customWidth="1"/>
    <col min="6396" max="6407" width="4.7109375" style="406" customWidth="1"/>
    <col min="6408" max="6408" width="7.5703125" style="406" customWidth="1"/>
    <col min="6409" max="6409" width="6" style="406" customWidth="1"/>
    <col min="6410" max="6410" width="13.85546875" style="406" customWidth="1"/>
    <col min="6411" max="6411" width="5.28515625" style="406" customWidth="1"/>
    <col min="6412" max="6412" width="8.28515625" style="406" customWidth="1"/>
    <col min="6413" max="6644" width="9" style="406"/>
    <col min="6645" max="6645" width="6.42578125" style="406" customWidth="1"/>
    <col min="6646" max="6646" width="23" style="406" customWidth="1"/>
    <col min="6647" max="6647" width="14.5703125" style="406" customWidth="1"/>
    <col min="6648" max="6648" width="8.42578125" style="406" customWidth="1"/>
    <col min="6649" max="6649" width="6.28515625" style="406" customWidth="1"/>
    <col min="6650" max="6650" width="6.42578125" style="406" customWidth="1"/>
    <col min="6651" max="6651" width="9.7109375" style="406" customWidth="1"/>
    <col min="6652" max="6663" width="4.7109375" style="406" customWidth="1"/>
    <col min="6664" max="6664" width="7.5703125" style="406" customWidth="1"/>
    <col min="6665" max="6665" width="6" style="406" customWidth="1"/>
    <col min="6666" max="6666" width="13.85546875" style="406" customWidth="1"/>
    <col min="6667" max="6667" width="5.28515625" style="406" customWidth="1"/>
    <col min="6668" max="6668" width="8.28515625" style="406" customWidth="1"/>
    <col min="6669" max="6900" width="9" style="406"/>
    <col min="6901" max="6901" width="6.42578125" style="406" customWidth="1"/>
    <col min="6902" max="6902" width="23" style="406" customWidth="1"/>
    <col min="6903" max="6903" width="14.5703125" style="406" customWidth="1"/>
    <col min="6904" max="6904" width="8.42578125" style="406" customWidth="1"/>
    <col min="6905" max="6905" width="6.28515625" style="406" customWidth="1"/>
    <col min="6906" max="6906" width="6.42578125" style="406" customWidth="1"/>
    <col min="6907" max="6907" width="9.7109375" style="406" customWidth="1"/>
    <col min="6908" max="6919" width="4.7109375" style="406" customWidth="1"/>
    <col min="6920" max="6920" width="7.5703125" style="406" customWidth="1"/>
    <col min="6921" max="6921" width="6" style="406" customWidth="1"/>
    <col min="6922" max="6922" width="13.85546875" style="406" customWidth="1"/>
    <col min="6923" max="6923" width="5.28515625" style="406" customWidth="1"/>
    <col min="6924" max="6924" width="8.28515625" style="406" customWidth="1"/>
    <col min="6925" max="7156" width="9" style="406"/>
    <col min="7157" max="7157" width="6.42578125" style="406" customWidth="1"/>
    <col min="7158" max="7158" width="23" style="406" customWidth="1"/>
    <col min="7159" max="7159" width="14.5703125" style="406" customWidth="1"/>
    <col min="7160" max="7160" width="8.42578125" style="406" customWidth="1"/>
    <col min="7161" max="7161" width="6.28515625" style="406" customWidth="1"/>
    <col min="7162" max="7162" width="6.42578125" style="406" customWidth="1"/>
    <col min="7163" max="7163" width="9.7109375" style="406" customWidth="1"/>
    <col min="7164" max="7175" width="4.7109375" style="406" customWidth="1"/>
    <col min="7176" max="7176" width="7.5703125" style="406" customWidth="1"/>
    <col min="7177" max="7177" width="6" style="406" customWidth="1"/>
    <col min="7178" max="7178" width="13.85546875" style="406" customWidth="1"/>
    <col min="7179" max="7179" width="5.28515625" style="406" customWidth="1"/>
    <col min="7180" max="7180" width="8.28515625" style="406" customWidth="1"/>
    <col min="7181" max="7412" width="9" style="406"/>
    <col min="7413" max="7413" width="6.42578125" style="406" customWidth="1"/>
    <col min="7414" max="7414" width="23" style="406" customWidth="1"/>
    <col min="7415" max="7415" width="14.5703125" style="406" customWidth="1"/>
    <col min="7416" max="7416" width="8.42578125" style="406" customWidth="1"/>
    <col min="7417" max="7417" width="6.28515625" style="406" customWidth="1"/>
    <col min="7418" max="7418" width="6.42578125" style="406" customWidth="1"/>
    <col min="7419" max="7419" width="9.7109375" style="406" customWidth="1"/>
    <col min="7420" max="7431" width="4.7109375" style="406" customWidth="1"/>
    <col min="7432" max="7432" width="7.5703125" style="406" customWidth="1"/>
    <col min="7433" max="7433" width="6" style="406" customWidth="1"/>
    <col min="7434" max="7434" width="13.85546875" style="406" customWidth="1"/>
    <col min="7435" max="7435" width="5.28515625" style="406" customWidth="1"/>
    <col min="7436" max="7436" width="8.28515625" style="406" customWidth="1"/>
    <col min="7437" max="7668" width="9" style="406"/>
    <col min="7669" max="7669" width="6.42578125" style="406" customWidth="1"/>
    <col min="7670" max="7670" width="23" style="406" customWidth="1"/>
    <col min="7671" max="7671" width="14.5703125" style="406" customWidth="1"/>
    <col min="7672" max="7672" width="8.42578125" style="406" customWidth="1"/>
    <col min="7673" max="7673" width="6.28515625" style="406" customWidth="1"/>
    <col min="7674" max="7674" width="6.42578125" style="406" customWidth="1"/>
    <col min="7675" max="7675" width="9.7109375" style="406" customWidth="1"/>
    <col min="7676" max="7687" width="4.7109375" style="406" customWidth="1"/>
    <col min="7688" max="7688" width="7.5703125" style="406" customWidth="1"/>
    <col min="7689" max="7689" width="6" style="406" customWidth="1"/>
    <col min="7690" max="7690" width="13.85546875" style="406" customWidth="1"/>
    <col min="7691" max="7691" width="5.28515625" style="406" customWidth="1"/>
    <col min="7692" max="7692" width="8.28515625" style="406" customWidth="1"/>
    <col min="7693" max="7924" width="9" style="406"/>
    <col min="7925" max="7925" width="6.42578125" style="406" customWidth="1"/>
    <col min="7926" max="7926" width="23" style="406" customWidth="1"/>
    <col min="7927" max="7927" width="14.5703125" style="406" customWidth="1"/>
    <col min="7928" max="7928" width="8.42578125" style="406" customWidth="1"/>
    <col min="7929" max="7929" width="6.28515625" style="406" customWidth="1"/>
    <col min="7930" max="7930" width="6.42578125" style="406" customWidth="1"/>
    <col min="7931" max="7931" width="9.7109375" style="406" customWidth="1"/>
    <col min="7932" max="7943" width="4.7109375" style="406" customWidth="1"/>
    <col min="7944" max="7944" width="7.5703125" style="406" customWidth="1"/>
    <col min="7945" max="7945" width="6" style="406" customWidth="1"/>
    <col min="7946" max="7946" width="13.85546875" style="406" customWidth="1"/>
    <col min="7947" max="7947" width="5.28515625" style="406" customWidth="1"/>
    <col min="7948" max="7948" width="8.28515625" style="406" customWidth="1"/>
    <col min="7949" max="8180" width="9" style="406"/>
    <col min="8181" max="8181" width="6.42578125" style="406" customWidth="1"/>
    <col min="8182" max="8182" width="23" style="406" customWidth="1"/>
    <col min="8183" max="8183" width="14.5703125" style="406" customWidth="1"/>
    <col min="8184" max="8184" width="8.42578125" style="406" customWidth="1"/>
    <col min="8185" max="8185" width="6.28515625" style="406" customWidth="1"/>
    <col min="8186" max="8186" width="6.42578125" style="406" customWidth="1"/>
    <col min="8187" max="8187" width="9.7109375" style="406" customWidth="1"/>
    <col min="8188" max="8199" width="4.7109375" style="406" customWidth="1"/>
    <col min="8200" max="8200" width="7.5703125" style="406" customWidth="1"/>
    <col min="8201" max="8201" width="6" style="406" customWidth="1"/>
    <col min="8202" max="8202" width="13.85546875" style="406" customWidth="1"/>
    <col min="8203" max="8203" width="5.28515625" style="406" customWidth="1"/>
    <col min="8204" max="8204" width="8.28515625" style="406" customWidth="1"/>
    <col min="8205" max="8436" width="9" style="406"/>
    <col min="8437" max="8437" width="6.42578125" style="406" customWidth="1"/>
    <col min="8438" max="8438" width="23" style="406" customWidth="1"/>
    <col min="8439" max="8439" width="14.5703125" style="406" customWidth="1"/>
    <col min="8440" max="8440" width="8.42578125" style="406" customWidth="1"/>
    <col min="8441" max="8441" width="6.28515625" style="406" customWidth="1"/>
    <col min="8442" max="8442" width="6.42578125" style="406" customWidth="1"/>
    <col min="8443" max="8443" width="9.7109375" style="406" customWidth="1"/>
    <col min="8444" max="8455" width="4.7109375" style="406" customWidth="1"/>
    <col min="8456" max="8456" width="7.5703125" style="406" customWidth="1"/>
    <col min="8457" max="8457" width="6" style="406" customWidth="1"/>
    <col min="8458" max="8458" width="13.85546875" style="406" customWidth="1"/>
    <col min="8459" max="8459" width="5.28515625" style="406" customWidth="1"/>
    <col min="8460" max="8460" width="8.28515625" style="406" customWidth="1"/>
    <col min="8461" max="8692" width="9" style="406"/>
    <col min="8693" max="8693" width="6.42578125" style="406" customWidth="1"/>
    <col min="8694" max="8694" width="23" style="406" customWidth="1"/>
    <col min="8695" max="8695" width="14.5703125" style="406" customWidth="1"/>
    <col min="8696" max="8696" width="8.42578125" style="406" customWidth="1"/>
    <col min="8697" max="8697" width="6.28515625" style="406" customWidth="1"/>
    <col min="8698" max="8698" width="6.42578125" style="406" customWidth="1"/>
    <col min="8699" max="8699" width="9.7109375" style="406" customWidth="1"/>
    <col min="8700" max="8711" width="4.7109375" style="406" customWidth="1"/>
    <col min="8712" max="8712" width="7.5703125" style="406" customWidth="1"/>
    <col min="8713" max="8713" width="6" style="406" customWidth="1"/>
    <col min="8714" max="8714" width="13.85546875" style="406" customWidth="1"/>
    <col min="8715" max="8715" width="5.28515625" style="406" customWidth="1"/>
    <col min="8716" max="8716" width="8.28515625" style="406" customWidth="1"/>
    <col min="8717" max="8948" width="9" style="406"/>
    <col min="8949" max="8949" width="6.42578125" style="406" customWidth="1"/>
    <col min="8950" max="8950" width="23" style="406" customWidth="1"/>
    <col min="8951" max="8951" width="14.5703125" style="406" customWidth="1"/>
    <col min="8952" max="8952" width="8.42578125" style="406" customWidth="1"/>
    <col min="8953" max="8953" width="6.28515625" style="406" customWidth="1"/>
    <col min="8954" max="8954" width="6.42578125" style="406" customWidth="1"/>
    <col min="8955" max="8955" width="9.7109375" style="406" customWidth="1"/>
    <col min="8956" max="8967" width="4.7109375" style="406" customWidth="1"/>
    <col min="8968" max="8968" width="7.5703125" style="406" customWidth="1"/>
    <col min="8969" max="8969" width="6" style="406" customWidth="1"/>
    <col min="8970" max="8970" width="13.85546875" style="406" customWidth="1"/>
    <col min="8971" max="8971" width="5.28515625" style="406" customWidth="1"/>
    <col min="8972" max="8972" width="8.28515625" style="406" customWidth="1"/>
    <col min="8973" max="9204" width="9" style="406"/>
    <col min="9205" max="9205" width="6.42578125" style="406" customWidth="1"/>
    <col min="9206" max="9206" width="23" style="406" customWidth="1"/>
    <col min="9207" max="9207" width="14.5703125" style="406" customWidth="1"/>
    <col min="9208" max="9208" width="8.42578125" style="406" customWidth="1"/>
    <col min="9209" max="9209" width="6.28515625" style="406" customWidth="1"/>
    <col min="9210" max="9210" width="6.42578125" style="406" customWidth="1"/>
    <col min="9211" max="9211" width="9.7109375" style="406" customWidth="1"/>
    <col min="9212" max="9223" width="4.7109375" style="406" customWidth="1"/>
    <col min="9224" max="9224" width="7.5703125" style="406" customWidth="1"/>
    <col min="9225" max="9225" width="6" style="406" customWidth="1"/>
    <col min="9226" max="9226" width="13.85546875" style="406" customWidth="1"/>
    <col min="9227" max="9227" width="5.28515625" style="406" customWidth="1"/>
    <col min="9228" max="9228" width="8.28515625" style="406" customWidth="1"/>
    <col min="9229" max="9460" width="9" style="406"/>
    <col min="9461" max="9461" width="6.42578125" style="406" customWidth="1"/>
    <col min="9462" max="9462" width="23" style="406" customWidth="1"/>
    <col min="9463" max="9463" width="14.5703125" style="406" customWidth="1"/>
    <col min="9464" max="9464" width="8.42578125" style="406" customWidth="1"/>
    <col min="9465" max="9465" width="6.28515625" style="406" customWidth="1"/>
    <col min="9466" max="9466" width="6.42578125" style="406" customWidth="1"/>
    <col min="9467" max="9467" width="9.7109375" style="406" customWidth="1"/>
    <col min="9468" max="9479" width="4.7109375" style="406" customWidth="1"/>
    <col min="9480" max="9480" width="7.5703125" style="406" customWidth="1"/>
    <col min="9481" max="9481" width="6" style="406" customWidth="1"/>
    <col min="9482" max="9482" width="13.85546875" style="406" customWidth="1"/>
    <col min="9483" max="9483" width="5.28515625" style="406" customWidth="1"/>
    <col min="9484" max="9484" width="8.28515625" style="406" customWidth="1"/>
    <col min="9485" max="9716" width="9" style="406"/>
    <col min="9717" max="9717" width="6.42578125" style="406" customWidth="1"/>
    <col min="9718" max="9718" width="23" style="406" customWidth="1"/>
    <col min="9719" max="9719" width="14.5703125" style="406" customWidth="1"/>
    <col min="9720" max="9720" width="8.42578125" style="406" customWidth="1"/>
    <col min="9721" max="9721" width="6.28515625" style="406" customWidth="1"/>
    <col min="9722" max="9722" width="6.42578125" style="406" customWidth="1"/>
    <col min="9723" max="9723" width="9.7109375" style="406" customWidth="1"/>
    <col min="9724" max="9735" width="4.7109375" style="406" customWidth="1"/>
    <col min="9736" max="9736" width="7.5703125" style="406" customWidth="1"/>
    <col min="9737" max="9737" width="6" style="406" customWidth="1"/>
    <col min="9738" max="9738" width="13.85546875" style="406" customWidth="1"/>
    <col min="9739" max="9739" width="5.28515625" style="406" customWidth="1"/>
    <col min="9740" max="9740" width="8.28515625" style="406" customWidth="1"/>
    <col min="9741" max="9972" width="9" style="406"/>
    <col min="9973" max="9973" width="6.42578125" style="406" customWidth="1"/>
    <col min="9974" max="9974" width="23" style="406" customWidth="1"/>
    <col min="9975" max="9975" width="14.5703125" style="406" customWidth="1"/>
    <col min="9976" max="9976" width="8.42578125" style="406" customWidth="1"/>
    <col min="9977" max="9977" width="6.28515625" style="406" customWidth="1"/>
    <col min="9978" max="9978" width="6.42578125" style="406" customWidth="1"/>
    <col min="9979" max="9979" width="9.7109375" style="406" customWidth="1"/>
    <col min="9980" max="9991" width="4.7109375" style="406" customWidth="1"/>
    <col min="9992" max="9992" width="7.5703125" style="406" customWidth="1"/>
    <col min="9993" max="9993" width="6" style="406" customWidth="1"/>
    <col min="9994" max="9994" width="13.85546875" style="406" customWidth="1"/>
    <col min="9995" max="9995" width="5.28515625" style="406" customWidth="1"/>
    <col min="9996" max="9996" width="8.28515625" style="406" customWidth="1"/>
    <col min="9997" max="10228" width="9" style="406"/>
    <col min="10229" max="10229" width="6.42578125" style="406" customWidth="1"/>
    <col min="10230" max="10230" width="23" style="406" customWidth="1"/>
    <col min="10231" max="10231" width="14.5703125" style="406" customWidth="1"/>
    <col min="10232" max="10232" width="8.42578125" style="406" customWidth="1"/>
    <col min="10233" max="10233" width="6.28515625" style="406" customWidth="1"/>
    <col min="10234" max="10234" width="6.42578125" style="406" customWidth="1"/>
    <col min="10235" max="10235" width="9.7109375" style="406" customWidth="1"/>
    <col min="10236" max="10247" width="4.7109375" style="406" customWidth="1"/>
    <col min="10248" max="10248" width="7.5703125" style="406" customWidth="1"/>
    <col min="10249" max="10249" width="6" style="406" customWidth="1"/>
    <col min="10250" max="10250" width="13.85546875" style="406" customWidth="1"/>
    <col min="10251" max="10251" width="5.28515625" style="406" customWidth="1"/>
    <col min="10252" max="10252" width="8.28515625" style="406" customWidth="1"/>
    <col min="10253" max="10484" width="9" style="406"/>
    <col min="10485" max="10485" width="6.42578125" style="406" customWidth="1"/>
    <col min="10486" max="10486" width="23" style="406" customWidth="1"/>
    <col min="10487" max="10487" width="14.5703125" style="406" customWidth="1"/>
    <col min="10488" max="10488" width="8.42578125" style="406" customWidth="1"/>
    <col min="10489" max="10489" width="6.28515625" style="406" customWidth="1"/>
    <col min="10490" max="10490" width="6.42578125" style="406" customWidth="1"/>
    <col min="10491" max="10491" width="9.7109375" style="406" customWidth="1"/>
    <col min="10492" max="10503" width="4.7109375" style="406" customWidth="1"/>
    <col min="10504" max="10504" width="7.5703125" style="406" customWidth="1"/>
    <col min="10505" max="10505" width="6" style="406" customWidth="1"/>
    <col min="10506" max="10506" width="13.85546875" style="406" customWidth="1"/>
    <col min="10507" max="10507" width="5.28515625" style="406" customWidth="1"/>
    <col min="10508" max="10508" width="8.28515625" style="406" customWidth="1"/>
    <col min="10509" max="10740" width="9" style="406"/>
    <col min="10741" max="10741" width="6.42578125" style="406" customWidth="1"/>
    <col min="10742" max="10742" width="23" style="406" customWidth="1"/>
    <col min="10743" max="10743" width="14.5703125" style="406" customWidth="1"/>
    <col min="10744" max="10744" width="8.42578125" style="406" customWidth="1"/>
    <col min="10745" max="10745" width="6.28515625" style="406" customWidth="1"/>
    <col min="10746" max="10746" width="6.42578125" style="406" customWidth="1"/>
    <col min="10747" max="10747" width="9.7109375" style="406" customWidth="1"/>
    <col min="10748" max="10759" width="4.7109375" style="406" customWidth="1"/>
    <col min="10760" max="10760" width="7.5703125" style="406" customWidth="1"/>
    <col min="10761" max="10761" width="6" style="406" customWidth="1"/>
    <col min="10762" max="10762" width="13.85546875" style="406" customWidth="1"/>
    <col min="10763" max="10763" width="5.28515625" style="406" customWidth="1"/>
    <col min="10764" max="10764" width="8.28515625" style="406" customWidth="1"/>
    <col min="10765" max="10996" width="9" style="406"/>
    <col min="10997" max="10997" width="6.42578125" style="406" customWidth="1"/>
    <col min="10998" max="10998" width="23" style="406" customWidth="1"/>
    <col min="10999" max="10999" width="14.5703125" style="406" customWidth="1"/>
    <col min="11000" max="11000" width="8.42578125" style="406" customWidth="1"/>
    <col min="11001" max="11001" width="6.28515625" style="406" customWidth="1"/>
    <col min="11002" max="11002" width="6.42578125" style="406" customWidth="1"/>
    <col min="11003" max="11003" width="9.7109375" style="406" customWidth="1"/>
    <col min="11004" max="11015" width="4.7109375" style="406" customWidth="1"/>
    <col min="11016" max="11016" width="7.5703125" style="406" customWidth="1"/>
    <col min="11017" max="11017" width="6" style="406" customWidth="1"/>
    <col min="11018" max="11018" width="13.85546875" style="406" customWidth="1"/>
    <col min="11019" max="11019" width="5.28515625" style="406" customWidth="1"/>
    <col min="11020" max="11020" width="8.28515625" style="406" customWidth="1"/>
    <col min="11021" max="11252" width="9" style="406"/>
    <col min="11253" max="11253" width="6.42578125" style="406" customWidth="1"/>
    <col min="11254" max="11254" width="23" style="406" customWidth="1"/>
    <col min="11255" max="11255" width="14.5703125" style="406" customWidth="1"/>
    <col min="11256" max="11256" width="8.42578125" style="406" customWidth="1"/>
    <col min="11257" max="11257" width="6.28515625" style="406" customWidth="1"/>
    <col min="11258" max="11258" width="6.42578125" style="406" customWidth="1"/>
    <col min="11259" max="11259" width="9.7109375" style="406" customWidth="1"/>
    <col min="11260" max="11271" width="4.7109375" style="406" customWidth="1"/>
    <col min="11272" max="11272" width="7.5703125" style="406" customWidth="1"/>
    <col min="11273" max="11273" width="6" style="406" customWidth="1"/>
    <col min="11274" max="11274" width="13.85546875" style="406" customWidth="1"/>
    <col min="11275" max="11275" width="5.28515625" style="406" customWidth="1"/>
    <col min="11276" max="11276" width="8.28515625" style="406" customWidth="1"/>
    <col min="11277" max="11508" width="9" style="406"/>
    <col min="11509" max="11509" width="6.42578125" style="406" customWidth="1"/>
    <col min="11510" max="11510" width="23" style="406" customWidth="1"/>
    <col min="11511" max="11511" width="14.5703125" style="406" customWidth="1"/>
    <col min="11512" max="11512" width="8.42578125" style="406" customWidth="1"/>
    <col min="11513" max="11513" width="6.28515625" style="406" customWidth="1"/>
    <col min="11514" max="11514" width="6.42578125" style="406" customWidth="1"/>
    <col min="11515" max="11515" width="9.7109375" style="406" customWidth="1"/>
    <col min="11516" max="11527" width="4.7109375" style="406" customWidth="1"/>
    <col min="11528" max="11528" width="7.5703125" style="406" customWidth="1"/>
    <col min="11529" max="11529" width="6" style="406" customWidth="1"/>
    <col min="11530" max="11530" width="13.85546875" style="406" customWidth="1"/>
    <col min="11531" max="11531" width="5.28515625" style="406" customWidth="1"/>
    <col min="11532" max="11532" width="8.28515625" style="406" customWidth="1"/>
    <col min="11533" max="11764" width="9" style="406"/>
    <col min="11765" max="11765" width="6.42578125" style="406" customWidth="1"/>
    <col min="11766" max="11766" width="23" style="406" customWidth="1"/>
    <col min="11767" max="11767" width="14.5703125" style="406" customWidth="1"/>
    <col min="11768" max="11768" width="8.42578125" style="406" customWidth="1"/>
    <col min="11769" max="11769" width="6.28515625" style="406" customWidth="1"/>
    <col min="11770" max="11770" width="6.42578125" style="406" customWidth="1"/>
    <col min="11771" max="11771" width="9.7109375" style="406" customWidth="1"/>
    <col min="11772" max="11783" width="4.7109375" style="406" customWidth="1"/>
    <col min="11784" max="11784" width="7.5703125" style="406" customWidth="1"/>
    <col min="11785" max="11785" width="6" style="406" customWidth="1"/>
    <col min="11786" max="11786" width="13.85546875" style="406" customWidth="1"/>
    <col min="11787" max="11787" width="5.28515625" style="406" customWidth="1"/>
    <col min="11788" max="11788" width="8.28515625" style="406" customWidth="1"/>
    <col min="11789" max="12020" width="9" style="406"/>
    <col min="12021" max="12021" width="6.42578125" style="406" customWidth="1"/>
    <col min="12022" max="12022" width="23" style="406" customWidth="1"/>
    <col min="12023" max="12023" width="14.5703125" style="406" customWidth="1"/>
    <col min="12024" max="12024" width="8.42578125" style="406" customWidth="1"/>
    <col min="12025" max="12025" width="6.28515625" style="406" customWidth="1"/>
    <col min="12026" max="12026" width="6.42578125" style="406" customWidth="1"/>
    <col min="12027" max="12027" width="9.7109375" style="406" customWidth="1"/>
    <col min="12028" max="12039" width="4.7109375" style="406" customWidth="1"/>
    <col min="12040" max="12040" width="7.5703125" style="406" customWidth="1"/>
    <col min="12041" max="12041" width="6" style="406" customWidth="1"/>
    <col min="12042" max="12042" width="13.85546875" style="406" customWidth="1"/>
    <col min="12043" max="12043" width="5.28515625" style="406" customWidth="1"/>
    <col min="12044" max="12044" width="8.28515625" style="406" customWidth="1"/>
    <col min="12045" max="12276" width="9" style="406"/>
    <col min="12277" max="12277" width="6.42578125" style="406" customWidth="1"/>
    <col min="12278" max="12278" width="23" style="406" customWidth="1"/>
    <col min="12279" max="12279" width="14.5703125" style="406" customWidth="1"/>
    <col min="12280" max="12280" width="8.42578125" style="406" customWidth="1"/>
    <col min="12281" max="12281" width="6.28515625" style="406" customWidth="1"/>
    <col min="12282" max="12282" width="6.42578125" style="406" customWidth="1"/>
    <col min="12283" max="12283" width="9.7109375" style="406" customWidth="1"/>
    <col min="12284" max="12295" width="4.7109375" style="406" customWidth="1"/>
    <col min="12296" max="12296" width="7.5703125" style="406" customWidth="1"/>
    <col min="12297" max="12297" width="6" style="406" customWidth="1"/>
    <col min="12298" max="12298" width="13.85546875" style="406" customWidth="1"/>
    <col min="12299" max="12299" width="5.28515625" style="406" customWidth="1"/>
    <col min="12300" max="12300" width="8.28515625" style="406" customWidth="1"/>
    <col min="12301" max="12532" width="9" style="406"/>
    <col min="12533" max="12533" width="6.42578125" style="406" customWidth="1"/>
    <col min="12534" max="12534" width="23" style="406" customWidth="1"/>
    <col min="12535" max="12535" width="14.5703125" style="406" customWidth="1"/>
    <col min="12536" max="12536" width="8.42578125" style="406" customWidth="1"/>
    <col min="12537" max="12537" width="6.28515625" style="406" customWidth="1"/>
    <col min="12538" max="12538" width="6.42578125" style="406" customWidth="1"/>
    <col min="12539" max="12539" width="9.7109375" style="406" customWidth="1"/>
    <col min="12540" max="12551" width="4.7109375" style="406" customWidth="1"/>
    <col min="12552" max="12552" width="7.5703125" style="406" customWidth="1"/>
    <col min="12553" max="12553" width="6" style="406" customWidth="1"/>
    <col min="12554" max="12554" width="13.85546875" style="406" customWidth="1"/>
    <col min="12555" max="12555" width="5.28515625" style="406" customWidth="1"/>
    <col min="12556" max="12556" width="8.28515625" style="406" customWidth="1"/>
    <col min="12557" max="12788" width="9" style="406"/>
    <col min="12789" max="12789" width="6.42578125" style="406" customWidth="1"/>
    <col min="12790" max="12790" width="23" style="406" customWidth="1"/>
    <col min="12791" max="12791" width="14.5703125" style="406" customWidth="1"/>
    <col min="12792" max="12792" width="8.42578125" style="406" customWidth="1"/>
    <col min="12793" max="12793" width="6.28515625" style="406" customWidth="1"/>
    <col min="12794" max="12794" width="6.42578125" style="406" customWidth="1"/>
    <col min="12795" max="12795" width="9.7109375" style="406" customWidth="1"/>
    <col min="12796" max="12807" width="4.7109375" style="406" customWidth="1"/>
    <col min="12808" max="12808" width="7.5703125" style="406" customWidth="1"/>
    <col min="12809" max="12809" width="6" style="406" customWidth="1"/>
    <col min="12810" max="12810" width="13.85546875" style="406" customWidth="1"/>
    <col min="12811" max="12811" width="5.28515625" style="406" customWidth="1"/>
    <col min="12812" max="12812" width="8.28515625" style="406" customWidth="1"/>
    <col min="12813" max="13044" width="9" style="406"/>
    <col min="13045" max="13045" width="6.42578125" style="406" customWidth="1"/>
    <col min="13046" max="13046" width="23" style="406" customWidth="1"/>
    <col min="13047" max="13047" width="14.5703125" style="406" customWidth="1"/>
    <col min="13048" max="13048" width="8.42578125" style="406" customWidth="1"/>
    <col min="13049" max="13049" width="6.28515625" style="406" customWidth="1"/>
    <col min="13050" max="13050" width="6.42578125" style="406" customWidth="1"/>
    <col min="13051" max="13051" width="9.7109375" style="406" customWidth="1"/>
    <col min="13052" max="13063" width="4.7109375" style="406" customWidth="1"/>
    <col min="13064" max="13064" width="7.5703125" style="406" customWidth="1"/>
    <col min="13065" max="13065" width="6" style="406" customWidth="1"/>
    <col min="13066" max="13066" width="13.85546875" style="406" customWidth="1"/>
    <col min="13067" max="13067" width="5.28515625" style="406" customWidth="1"/>
    <col min="13068" max="13068" width="8.28515625" style="406" customWidth="1"/>
    <col min="13069" max="13300" width="9" style="406"/>
    <col min="13301" max="13301" width="6.42578125" style="406" customWidth="1"/>
    <col min="13302" max="13302" width="23" style="406" customWidth="1"/>
    <col min="13303" max="13303" width="14.5703125" style="406" customWidth="1"/>
    <col min="13304" max="13304" width="8.42578125" style="406" customWidth="1"/>
    <col min="13305" max="13305" width="6.28515625" style="406" customWidth="1"/>
    <col min="13306" max="13306" width="6.42578125" style="406" customWidth="1"/>
    <col min="13307" max="13307" width="9.7109375" style="406" customWidth="1"/>
    <col min="13308" max="13319" width="4.7109375" style="406" customWidth="1"/>
    <col min="13320" max="13320" width="7.5703125" style="406" customWidth="1"/>
    <col min="13321" max="13321" width="6" style="406" customWidth="1"/>
    <col min="13322" max="13322" width="13.85546875" style="406" customWidth="1"/>
    <col min="13323" max="13323" width="5.28515625" style="406" customWidth="1"/>
    <col min="13324" max="13324" width="8.28515625" style="406" customWidth="1"/>
    <col min="13325" max="13556" width="9" style="406"/>
    <col min="13557" max="13557" width="6.42578125" style="406" customWidth="1"/>
    <col min="13558" max="13558" width="23" style="406" customWidth="1"/>
    <col min="13559" max="13559" width="14.5703125" style="406" customWidth="1"/>
    <col min="13560" max="13560" width="8.42578125" style="406" customWidth="1"/>
    <col min="13561" max="13561" width="6.28515625" style="406" customWidth="1"/>
    <col min="13562" max="13562" width="6.42578125" style="406" customWidth="1"/>
    <col min="13563" max="13563" width="9.7109375" style="406" customWidth="1"/>
    <col min="13564" max="13575" width="4.7109375" style="406" customWidth="1"/>
    <col min="13576" max="13576" width="7.5703125" style="406" customWidth="1"/>
    <col min="13577" max="13577" width="6" style="406" customWidth="1"/>
    <col min="13578" max="13578" width="13.85546875" style="406" customWidth="1"/>
    <col min="13579" max="13579" width="5.28515625" style="406" customWidth="1"/>
    <col min="13580" max="13580" width="8.28515625" style="406" customWidth="1"/>
    <col min="13581" max="13812" width="9" style="406"/>
    <col min="13813" max="13813" width="6.42578125" style="406" customWidth="1"/>
    <col min="13814" max="13814" width="23" style="406" customWidth="1"/>
    <col min="13815" max="13815" width="14.5703125" style="406" customWidth="1"/>
    <col min="13816" max="13816" width="8.42578125" style="406" customWidth="1"/>
    <col min="13817" max="13817" width="6.28515625" style="406" customWidth="1"/>
    <col min="13818" max="13818" width="6.42578125" style="406" customWidth="1"/>
    <col min="13819" max="13819" width="9.7109375" style="406" customWidth="1"/>
    <col min="13820" max="13831" width="4.7109375" style="406" customWidth="1"/>
    <col min="13832" max="13832" width="7.5703125" style="406" customWidth="1"/>
    <col min="13833" max="13833" width="6" style="406" customWidth="1"/>
    <col min="13834" max="13834" width="13.85546875" style="406" customWidth="1"/>
    <col min="13835" max="13835" width="5.28515625" style="406" customWidth="1"/>
    <col min="13836" max="13836" width="8.28515625" style="406" customWidth="1"/>
    <col min="13837" max="14068" width="9" style="406"/>
    <col min="14069" max="14069" width="6.42578125" style="406" customWidth="1"/>
    <col min="14070" max="14070" width="23" style="406" customWidth="1"/>
    <col min="14071" max="14071" width="14.5703125" style="406" customWidth="1"/>
    <col min="14072" max="14072" width="8.42578125" style="406" customWidth="1"/>
    <col min="14073" max="14073" width="6.28515625" style="406" customWidth="1"/>
    <col min="14074" max="14074" width="6.42578125" style="406" customWidth="1"/>
    <col min="14075" max="14075" width="9.7109375" style="406" customWidth="1"/>
    <col min="14076" max="14087" width="4.7109375" style="406" customWidth="1"/>
    <col min="14088" max="14088" width="7.5703125" style="406" customWidth="1"/>
    <col min="14089" max="14089" width="6" style="406" customWidth="1"/>
    <col min="14090" max="14090" width="13.85546875" style="406" customWidth="1"/>
    <col min="14091" max="14091" width="5.28515625" style="406" customWidth="1"/>
    <col min="14092" max="14092" width="8.28515625" style="406" customWidth="1"/>
    <col min="14093" max="14324" width="9" style="406"/>
    <col min="14325" max="14325" width="6.42578125" style="406" customWidth="1"/>
    <col min="14326" max="14326" width="23" style="406" customWidth="1"/>
    <col min="14327" max="14327" width="14.5703125" style="406" customWidth="1"/>
    <col min="14328" max="14328" width="8.42578125" style="406" customWidth="1"/>
    <col min="14329" max="14329" width="6.28515625" style="406" customWidth="1"/>
    <col min="14330" max="14330" width="6.42578125" style="406" customWidth="1"/>
    <col min="14331" max="14331" width="9.7109375" style="406" customWidth="1"/>
    <col min="14332" max="14343" width="4.7109375" style="406" customWidth="1"/>
    <col min="14344" max="14344" width="7.5703125" style="406" customWidth="1"/>
    <col min="14345" max="14345" width="6" style="406" customWidth="1"/>
    <col min="14346" max="14346" width="13.85546875" style="406" customWidth="1"/>
    <col min="14347" max="14347" width="5.28515625" style="406" customWidth="1"/>
    <col min="14348" max="14348" width="8.28515625" style="406" customWidth="1"/>
    <col min="14349" max="14580" width="9" style="406"/>
    <col min="14581" max="14581" width="6.42578125" style="406" customWidth="1"/>
    <col min="14582" max="14582" width="23" style="406" customWidth="1"/>
    <col min="14583" max="14583" width="14.5703125" style="406" customWidth="1"/>
    <col min="14584" max="14584" width="8.42578125" style="406" customWidth="1"/>
    <col min="14585" max="14585" width="6.28515625" style="406" customWidth="1"/>
    <col min="14586" max="14586" width="6.42578125" style="406" customWidth="1"/>
    <col min="14587" max="14587" width="9.7109375" style="406" customWidth="1"/>
    <col min="14588" max="14599" width="4.7109375" style="406" customWidth="1"/>
    <col min="14600" max="14600" width="7.5703125" style="406" customWidth="1"/>
    <col min="14601" max="14601" width="6" style="406" customWidth="1"/>
    <col min="14602" max="14602" width="13.85546875" style="406" customWidth="1"/>
    <col min="14603" max="14603" width="5.28515625" style="406" customWidth="1"/>
    <col min="14604" max="14604" width="8.28515625" style="406" customWidth="1"/>
    <col min="14605" max="14836" width="9" style="406"/>
    <col min="14837" max="14837" width="6.42578125" style="406" customWidth="1"/>
    <col min="14838" max="14838" width="23" style="406" customWidth="1"/>
    <col min="14839" max="14839" width="14.5703125" style="406" customWidth="1"/>
    <col min="14840" max="14840" width="8.42578125" style="406" customWidth="1"/>
    <col min="14841" max="14841" width="6.28515625" style="406" customWidth="1"/>
    <col min="14842" max="14842" width="6.42578125" style="406" customWidth="1"/>
    <col min="14843" max="14843" width="9.7109375" style="406" customWidth="1"/>
    <col min="14844" max="14855" width="4.7109375" style="406" customWidth="1"/>
    <col min="14856" max="14856" width="7.5703125" style="406" customWidth="1"/>
    <col min="14857" max="14857" width="6" style="406" customWidth="1"/>
    <col min="14858" max="14858" width="13.85546875" style="406" customWidth="1"/>
    <col min="14859" max="14859" width="5.28515625" style="406" customWidth="1"/>
    <col min="14860" max="14860" width="8.28515625" style="406" customWidth="1"/>
    <col min="14861" max="15092" width="9" style="406"/>
    <col min="15093" max="15093" width="6.42578125" style="406" customWidth="1"/>
    <col min="15094" max="15094" width="23" style="406" customWidth="1"/>
    <col min="15095" max="15095" width="14.5703125" style="406" customWidth="1"/>
    <col min="15096" max="15096" width="8.42578125" style="406" customWidth="1"/>
    <col min="15097" max="15097" width="6.28515625" style="406" customWidth="1"/>
    <col min="15098" max="15098" width="6.42578125" style="406" customWidth="1"/>
    <col min="15099" max="15099" width="9.7109375" style="406" customWidth="1"/>
    <col min="15100" max="15111" width="4.7109375" style="406" customWidth="1"/>
    <col min="15112" max="15112" width="7.5703125" style="406" customWidth="1"/>
    <col min="15113" max="15113" width="6" style="406" customWidth="1"/>
    <col min="15114" max="15114" width="13.85546875" style="406" customWidth="1"/>
    <col min="15115" max="15115" width="5.28515625" style="406" customWidth="1"/>
    <col min="15116" max="15116" width="8.28515625" style="406" customWidth="1"/>
    <col min="15117" max="15348" width="9" style="406"/>
    <col min="15349" max="15349" width="6.42578125" style="406" customWidth="1"/>
    <col min="15350" max="15350" width="23" style="406" customWidth="1"/>
    <col min="15351" max="15351" width="14.5703125" style="406" customWidth="1"/>
    <col min="15352" max="15352" width="8.42578125" style="406" customWidth="1"/>
    <col min="15353" max="15353" width="6.28515625" style="406" customWidth="1"/>
    <col min="15354" max="15354" width="6.42578125" style="406" customWidth="1"/>
    <col min="15355" max="15355" width="9.7109375" style="406" customWidth="1"/>
    <col min="15356" max="15367" width="4.7109375" style="406" customWidth="1"/>
    <col min="15368" max="15368" width="7.5703125" style="406" customWidth="1"/>
    <col min="15369" max="15369" width="6" style="406" customWidth="1"/>
    <col min="15370" max="15370" width="13.85546875" style="406" customWidth="1"/>
    <col min="15371" max="15371" width="5.28515625" style="406" customWidth="1"/>
    <col min="15372" max="15372" width="8.28515625" style="406" customWidth="1"/>
    <col min="15373" max="15604" width="9" style="406"/>
    <col min="15605" max="15605" width="6.42578125" style="406" customWidth="1"/>
    <col min="15606" max="15606" width="23" style="406" customWidth="1"/>
    <col min="15607" max="15607" width="14.5703125" style="406" customWidth="1"/>
    <col min="15608" max="15608" width="8.42578125" style="406" customWidth="1"/>
    <col min="15609" max="15609" width="6.28515625" style="406" customWidth="1"/>
    <col min="15610" max="15610" width="6.42578125" style="406" customWidth="1"/>
    <col min="15611" max="15611" width="9.7109375" style="406" customWidth="1"/>
    <col min="15612" max="15623" width="4.7109375" style="406" customWidth="1"/>
    <col min="15624" max="15624" width="7.5703125" style="406" customWidth="1"/>
    <col min="15625" max="15625" width="6" style="406" customWidth="1"/>
    <col min="15626" max="15626" width="13.85546875" style="406" customWidth="1"/>
    <col min="15627" max="15627" width="5.28515625" style="406" customWidth="1"/>
    <col min="15628" max="15628" width="8.28515625" style="406" customWidth="1"/>
    <col min="15629" max="15860" width="9" style="406"/>
    <col min="15861" max="15861" width="6.42578125" style="406" customWidth="1"/>
    <col min="15862" max="15862" width="23" style="406" customWidth="1"/>
    <col min="15863" max="15863" width="14.5703125" style="406" customWidth="1"/>
    <col min="15864" max="15864" width="8.42578125" style="406" customWidth="1"/>
    <col min="15865" max="15865" width="6.28515625" style="406" customWidth="1"/>
    <col min="15866" max="15866" width="6.42578125" style="406" customWidth="1"/>
    <col min="15867" max="15867" width="9.7109375" style="406" customWidth="1"/>
    <col min="15868" max="15879" width="4.7109375" style="406" customWidth="1"/>
    <col min="15880" max="15880" width="7.5703125" style="406" customWidth="1"/>
    <col min="15881" max="15881" width="6" style="406" customWidth="1"/>
    <col min="15882" max="15882" width="13.85546875" style="406" customWidth="1"/>
    <col min="15883" max="15883" width="5.28515625" style="406" customWidth="1"/>
    <col min="15884" max="15884" width="8.28515625" style="406" customWidth="1"/>
    <col min="15885" max="16116" width="9" style="406"/>
    <col min="16117" max="16117" width="6.42578125" style="406" customWidth="1"/>
    <col min="16118" max="16118" width="23" style="406" customWidth="1"/>
    <col min="16119" max="16119" width="14.5703125" style="406" customWidth="1"/>
    <col min="16120" max="16120" width="8.42578125" style="406" customWidth="1"/>
    <col min="16121" max="16121" width="6.28515625" style="406" customWidth="1"/>
    <col min="16122" max="16122" width="6.42578125" style="406" customWidth="1"/>
    <col min="16123" max="16123" width="9.7109375" style="406" customWidth="1"/>
    <col min="16124" max="16135" width="4.7109375" style="406" customWidth="1"/>
    <col min="16136" max="16136" width="7.5703125" style="406" customWidth="1"/>
    <col min="16137" max="16137" width="6" style="406" customWidth="1"/>
    <col min="16138" max="16138" width="13.85546875" style="406" customWidth="1"/>
    <col min="16139" max="16139" width="5.28515625" style="406" customWidth="1"/>
    <col min="16140" max="16140" width="8.28515625" style="406" customWidth="1"/>
    <col min="16141" max="16384" width="9" style="406"/>
  </cols>
  <sheetData>
    <row r="1" spans="1:25" s="319" customFormat="1" ht="18.75">
      <c r="A1" s="350"/>
      <c r="B1" s="617" t="s">
        <v>48</v>
      </c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5" s="319" customFormat="1" ht="21.75" customHeight="1">
      <c r="A2" s="617" t="s">
        <v>423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320"/>
    </row>
    <row r="3" spans="1:25" s="319" customFormat="1" ht="21.75" customHeight="1">
      <c r="A3" s="614" t="s">
        <v>46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  <c r="O3" s="614"/>
      <c r="P3" s="614"/>
      <c r="Q3" s="614"/>
      <c r="R3" s="614"/>
      <c r="S3" s="614"/>
      <c r="T3" s="614"/>
      <c r="U3" s="480"/>
      <c r="V3" s="352"/>
      <c r="W3" s="353"/>
      <c r="X3" s="352"/>
      <c r="Y3" s="320"/>
    </row>
    <row r="4" spans="1:25" s="319" customFormat="1" ht="21.75" customHeight="1">
      <c r="A4" s="615" t="s">
        <v>93</v>
      </c>
      <c r="B4" s="615"/>
      <c r="C4" s="615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354"/>
      <c r="Q4" s="354"/>
      <c r="R4" s="354"/>
      <c r="S4" s="354"/>
      <c r="T4" s="381"/>
      <c r="U4" s="480"/>
      <c r="V4" s="352"/>
      <c r="W4" s="353"/>
      <c r="X4" s="352"/>
      <c r="Y4" s="355"/>
    </row>
    <row r="5" spans="1:25" s="319" customFormat="1" ht="21.75" customHeight="1">
      <c r="A5" s="352"/>
      <c r="B5" s="615" t="s">
        <v>425</v>
      </c>
      <c r="C5" s="615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355"/>
    </row>
    <row r="6" spans="1:25" s="319" customFormat="1" ht="21.75" customHeight="1">
      <c r="A6" s="352"/>
      <c r="B6" s="615" t="s">
        <v>457</v>
      </c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351"/>
      <c r="T6" s="382"/>
      <c r="U6" s="522"/>
      <c r="V6" s="351"/>
      <c r="W6" s="351"/>
      <c r="X6" s="351"/>
      <c r="Y6" s="355"/>
    </row>
    <row r="7" spans="1:25" s="319" customFormat="1" ht="21.75" customHeight="1">
      <c r="A7" s="352"/>
      <c r="B7" s="615" t="s">
        <v>428</v>
      </c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351"/>
      <c r="T7" s="382"/>
      <c r="U7" s="522"/>
      <c r="V7" s="351"/>
      <c r="W7" s="351"/>
      <c r="X7" s="351"/>
      <c r="Y7" s="355"/>
    </row>
    <row r="8" spans="1:25" s="319" customFormat="1" ht="21.75" customHeight="1">
      <c r="A8" s="352"/>
      <c r="B8" s="615" t="s">
        <v>429</v>
      </c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351"/>
      <c r="T8" s="382"/>
      <c r="U8" s="522"/>
      <c r="V8" s="351"/>
      <c r="W8" s="351"/>
      <c r="X8" s="351"/>
      <c r="Y8" s="355"/>
    </row>
    <row r="9" spans="1:25" s="319" customFormat="1" ht="21.75" customHeight="1">
      <c r="A9" s="352"/>
      <c r="B9" s="615" t="s">
        <v>430</v>
      </c>
      <c r="C9" s="615"/>
      <c r="D9" s="615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  <c r="W9" s="615"/>
      <c r="X9" s="615"/>
      <c r="Y9" s="355"/>
    </row>
    <row r="10" spans="1:25" s="319" customFormat="1" ht="21.75" customHeight="1">
      <c r="A10" s="352"/>
      <c r="B10" s="615" t="s">
        <v>431</v>
      </c>
      <c r="C10" s="615"/>
      <c r="D10" s="615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  <c r="W10" s="615"/>
      <c r="X10" s="615"/>
      <c r="Y10" s="355"/>
    </row>
    <row r="11" spans="1:25" s="319" customFormat="1" ht="21.75" customHeight="1">
      <c r="A11" s="352"/>
      <c r="B11" s="615" t="s">
        <v>432</v>
      </c>
      <c r="C11" s="615"/>
      <c r="D11" s="615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  <c r="W11" s="615"/>
      <c r="X11" s="351"/>
      <c r="Y11" s="355"/>
    </row>
    <row r="12" spans="1:25" s="319" customFormat="1" ht="21.75" customHeight="1">
      <c r="A12" s="352"/>
      <c r="B12" s="615" t="s">
        <v>433</v>
      </c>
      <c r="C12" s="615"/>
      <c r="D12" s="615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615"/>
      <c r="U12" s="615"/>
      <c r="V12" s="615"/>
      <c r="W12" s="615"/>
      <c r="X12" s="615"/>
      <c r="Y12" s="355"/>
    </row>
    <row r="13" spans="1:25" s="319" customFormat="1" ht="21.75" customHeight="1">
      <c r="A13" s="352"/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524">
        <f>SUM(T17:T89)</f>
        <v>203000</v>
      </c>
      <c r="U13" s="325"/>
      <c r="V13" s="356"/>
      <c r="W13" s="356"/>
      <c r="X13" s="356"/>
      <c r="Y13" s="355"/>
    </row>
    <row r="14" spans="1:25" s="319" customFormat="1" ht="19.5" customHeight="1">
      <c r="A14" s="620" t="s">
        <v>0</v>
      </c>
      <c r="B14" s="621" t="s">
        <v>33</v>
      </c>
      <c r="C14" s="621" t="s">
        <v>1</v>
      </c>
      <c r="D14" s="621" t="s">
        <v>2</v>
      </c>
      <c r="E14" s="621"/>
      <c r="F14" s="621" t="s">
        <v>28</v>
      </c>
      <c r="G14" s="621" t="s">
        <v>3</v>
      </c>
      <c r="H14" s="622" t="s">
        <v>4</v>
      </c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24" t="s">
        <v>29</v>
      </c>
      <c r="U14" s="621" t="s">
        <v>12</v>
      </c>
      <c r="V14" s="621" t="s">
        <v>13</v>
      </c>
      <c r="W14" s="623" t="s">
        <v>5</v>
      </c>
      <c r="X14" s="621" t="s">
        <v>6</v>
      </c>
    </row>
    <row r="15" spans="1:25" s="319" customFormat="1" ht="20.25" customHeight="1">
      <c r="A15" s="620"/>
      <c r="B15" s="621"/>
      <c r="C15" s="621"/>
      <c r="D15" s="621" t="s">
        <v>27</v>
      </c>
      <c r="E15" s="621" t="s">
        <v>7</v>
      </c>
      <c r="F15" s="621"/>
      <c r="G15" s="621"/>
      <c r="H15" s="622" t="s">
        <v>8</v>
      </c>
      <c r="I15" s="622"/>
      <c r="J15" s="622"/>
      <c r="K15" s="622" t="s">
        <v>9</v>
      </c>
      <c r="L15" s="622"/>
      <c r="M15" s="622"/>
      <c r="N15" s="622" t="s">
        <v>10</v>
      </c>
      <c r="O15" s="622"/>
      <c r="P15" s="622"/>
      <c r="Q15" s="622" t="s">
        <v>11</v>
      </c>
      <c r="R15" s="622"/>
      <c r="S15" s="622"/>
      <c r="T15" s="624"/>
      <c r="U15" s="621"/>
      <c r="V15" s="621"/>
      <c r="W15" s="623"/>
      <c r="X15" s="621"/>
    </row>
    <row r="16" spans="1:25" s="319" customFormat="1" ht="37.5">
      <c r="A16" s="620"/>
      <c r="B16" s="621"/>
      <c r="C16" s="621"/>
      <c r="D16" s="621"/>
      <c r="E16" s="621"/>
      <c r="F16" s="621"/>
      <c r="G16" s="621"/>
      <c r="H16" s="121" t="s">
        <v>169</v>
      </c>
      <c r="I16" s="121" t="s">
        <v>170</v>
      </c>
      <c r="J16" s="121" t="s">
        <v>171</v>
      </c>
      <c r="K16" s="121" t="s">
        <v>172</v>
      </c>
      <c r="L16" s="121" t="s">
        <v>173</v>
      </c>
      <c r="M16" s="121" t="s">
        <v>174</v>
      </c>
      <c r="N16" s="121" t="s">
        <v>175</v>
      </c>
      <c r="O16" s="121" t="s">
        <v>176</v>
      </c>
      <c r="P16" s="121" t="s">
        <v>177</v>
      </c>
      <c r="Q16" s="121" t="s">
        <v>178</v>
      </c>
      <c r="R16" s="121" t="s">
        <v>179</v>
      </c>
      <c r="S16" s="121" t="s">
        <v>180</v>
      </c>
      <c r="T16" s="624"/>
      <c r="U16" s="621"/>
      <c r="V16" s="621"/>
      <c r="W16" s="623"/>
      <c r="X16" s="621"/>
    </row>
    <row r="17" spans="1:24" s="319" customFormat="1" ht="18.75">
      <c r="A17" s="601" t="s">
        <v>456</v>
      </c>
      <c r="B17" s="602"/>
      <c r="C17" s="602"/>
      <c r="D17" s="602"/>
      <c r="E17" s="602"/>
      <c r="F17" s="602"/>
      <c r="G17" s="603"/>
      <c r="H17" s="404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383"/>
      <c r="U17" s="478"/>
      <c r="V17" s="105"/>
      <c r="W17" s="143"/>
      <c r="X17" s="105"/>
    </row>
    <row r="18" spans="1:24" s="319" customFormat="1" ht="37.5">
      <c r="B18" s="604" t="s">
        <v>434</v>
      </c>
      <c r="C18" s="605"/>
      <c r="D18" s="605"/>
      <c r="E18" s="605"/>
      <c r="F18" s="605"/>
      <c r="G18" s="606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530"/>
      <c r="U18" s="481"/>
      <c r="V18" s="105"/>
      <c r="W18" s="143" t="s">
        <v>424</v>
      </c>
      <c r="X18" s="105"/>
    </row>
    <row r="19" spans="1:24" s="319" customFormat="1" ht="93.75">
      <c r="A19" s="144"/>
      <c r="B19" s="177" t="s">
        <v>435</v>
      </c>
      <c r="C19" s="176" t="s">
        <v>438</v>
      </c>
      <c r="D19" s="145" t="s">
        <v>49</v>
      </c>
      <c r="E19" s="105" t="s">
        <v>50</v>
      </c>
      <c r="F19" s="146" t="s">
        <v>51</v>
      </c>
      <c r="G19" s="105" t="s">
        <v>437</v>
      </c>
      <c r="H19" s="289"/>
      <c r="I19" s="312" t="s">
        <v>52</v>
      </c>
      <c r="J19" s="157"/>
      <c r="K19" s="157"/>
      <c r="L19" s="312" t="s">
        <v>52</v>
      </c>
      <c r="M19" s="157"/>
      <c r="N19" s="157"/>
      <c r="O19" s="312" t="s">
        <v>52</v>
      </c>
      <c r="P19" s="157"/>
      <c r="Q19" s="312" t="s">
        <v>52</v>
      </c>
      <c r="R19" s="157"/>
      <c r="S19" s="157"/>
      <c r="T19" s="530">
        <v>2000</v>
      </c>
      <c r="U19" s="481" t="s">
        <v>47</v>
      </c>
      <c r="V19" s="176" t="s">
        <v>426</v>
      </c>
      <c r="W19" s="143"/>
      <c r="X19" s="146" t="s">
        <v>53</v>
      </c>
    </row>
    <row r="20" spans="1:24" s="319" customFormat="1" ht="131.25">
      <c r="A20" s="144"/>
      <c r="B20" s="177" t="s">
        <v>436</v>
      </c>
      <c r="C20" s="176" t="s">
        <v>54</v>
      </c>
      <c r="D20" s="146" t="s">
        <v>55</v>
      </c>
      <c r="E20" s="105" t="s">
        <v>50</v>
      </c>
      <c r="F20" s="146" t="s">
        <v>51</v>
      </c>
      <c r="G20" s="145" t="s">
        <v>439</v>
      </c>
      <c r="H20" s="157"/>
      <c r="I20" s="157"/>
      <c r="J20" s="157"/>
      <c r="K20" s="157"/>
      <c r="L20" s="312" t="s">
        <v>52</v>
      </c>
      <c r="M20" s="157"/>
      <c r="N20" s="157"/>
      <c r="O20" s="157"/>
      <c r="P20" s="157"/>
      <c r="Q20" s="312" t="s">
        <v>52</v>
      </c>
      <c r="R20" s="157"/>
      <c r="S20" s="157"/>
      <c r="T20" s="530">
        <v>1000</v>
      </c>
      <c r="U20" s="481" t="s">
        <v>47</v>
      </c>
      <c r="V20" s="176" t="s">
        <v>56</v>
      </c>
      <c r="W20" s="143"/>
      <c r="X20" s="146" t="s">
        <v>53</v>
      </c>
    </row>
    <row r="21" spans="1:24" s="319" customFormat="1" ht="56.25">
      <c r="A21" s="144"/>
      <c r="B21" s="102" t="s">
        <v>440</v>
      </c>
      <c r="C21" s="625" t="s">
        <v>427</v>
      </c>
      <c r="D21" s="146"/>
      <c r="E21" s="146"/>
      <c r="F21" s="146"/>
      <c r="G21" s="105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530"/>
      <c r="U21" s="481" t="s">
        <v>58</v>
      </c>
      <c r="V21" s="146"/>
      <c r="W21" s="143"/>
      <c r="X21" s="146"/>
    </row>
    <row r="22" spans="1:24" s="319" customFormat="1" ht="150">
      <c r="A22" s="144"/>
      <c r="B22" s="102" t="s">
        <v>659</v>
      </c>
      <c r="C22" s="626"/>
      <c r="D22" s="146"/>
      <c r="E22" s="146"/>
      <c r="F22" s="146"/>
      <c r="G22" s="145" t="s">
        <v>441</v>
      </c>
      <c r="H22" s="157"/>
      <c r="I22" s="157"/>
      <c r="J22" s="312" t="s">
        <v>52</v>
      </c>
      <c r="K22" s="157"/>
      <c r="L22" s="157"/>
      <c r="M22" s="312" t="s">
        <v>52</v>
      </c>
      <c r="N22" s="157"/>
      <c r="O22" s="157"/>
      <c r="P22" s="312" t="s">
        <v>52</v>
      </c>
      <c r="Q22" s="157"/>
      <c r="R22" s="157"/>
      <c r="S22" s="312" t="s">
        <v>52</v>
      </c>
      <c r="T22" s="530"/>
      <c r="U22" s="481"/>
      <c r="V22" s="176"/>
      <c r="W22" s="143"/>
      <c r="X22" s="146" t="s">
        <v>53</v>
      </c>
    </row>
    <row r="23" spans="1:24" s="319" customFormat="1" ht="131.25">
      <c r="A23" s="144"/>
      <c r="B23" s="102" t="s">
        <v>660</v>
      </c>
      <c r="C23" s="145" t="s">
        <v>59</v>
      </c>
      <c r="D23" s="146"/>
      <c r="E23" s="146"/>
      <c r="F23" s="146"/>
      <c r="G23" s="326" t="s">
        <v>261</v>
      </c>
      <c r="H23" s="312" t="s">
        <v>52</v>
      </c>
      <c r="I23" s="312" t="s">
        <v>52</v>
      </c>
      <c r="J23" s="312" t="s">
        <v>52</v>
      </c>
      <c r="K23" s="312" t="s">
        <v>52</v>
      </c>
      <c r="L23" s="312" t="s">
        <v>52</v>
      </c>
      <c r="M23" s="312" t="s">
        <v>52</v>
      </c>
      <c r="N23" s="312" t="s">
        <v>52</v>
      </c>
      <c r="O23" s="312" t="s">
        <v>52</v>
      </c>
      <c r="P23" s="312" t="s">
        <v>52</v>
      </c>
      <c r="Q23" s="312" t="s">
        <v>52</v>
      </c>
      <c r="R23" s="312" t="s">
        <v>52</v>
      </c>
      <c r="S23" s="312" t="s">
        <v>52</v>
      </c>
      <c r="T23" s="530"/>
      <c r="U23" s="481"/>
      <c r="V23" s="146"/>
      <c r="W23" s="143"/>
      <c r="X23" s="146" t="s">
        <v>60</v>
      </c>
    </row>
    <row r="24" spans="1:24" s="319" customFormat="1" ht="75">
      <c r="A24" s="144"/>
      <c r="B24" s="102" t="s">
        <v>661</v>
      </c>
      <c r="C24" s="176"/>
      <c r="D24" s="146" t="s">
        <v>61</v>
      </c>
      <c r="E24" s="146"/>
      <c r="F24" s="146"/>
      <c r="G24" s="326" t="s">
        <v>261</v>
      </c>
      <c r="H24" s="312" t="s">
        <v>52</v>
      </c>
      <c r="I24" s="312" t="s">
        <v>52</v>
      </c>
      <c r="J24" s="312" t="s">
        <v>52</v>
      </c>
      <c r="K24" s="312" t="s">
        <v>52</v>
      </c>
      <c r="L24" s="312" t="s">
        <v>52</v>
      </c>
      <c r="M24" s="312" t="s">
        <v>52</v>
      </c>
      <c r="N24" s="312" t="s">
        <v>52</v>
      </c>
      <c r="O24" s="312" t="s">
        <v>52</v>
      </c>
      <c r="P24" s="312" t="s">
        <v>52</v>
      </c>
      <c r="Q24" s="312" t="s">
        <v>52</v>
      </c>
      <c r="R24" s="312" t="s">
        <v>52</v>
      </c>
      <c r="S24" s="312" t="s">
        <v>52</v>
      </c>
      <c r="T24" s="530"/>
      <c r="U24" s="481"/>
      <c r="V24" s="146"/>
      <c r="W24" s="143"/>
      <c r="X24" s="146" t="s">
        <v>60</v>
      </c>
    </row>
    <row r="25" spans="1:24" s="319" customFormat="1" ht="75">
      <c r="A25" s="144"/>
      <c r="B25" s="102" t="s">
        <v>662</v>
      </c>
      <c r="C25" s="176"/>
      <c r="D25" s="146" t="s">
        <v>61</v>
      </c>
      <c r="E25" s="146"/>
      <c r="F25" s="146"/>
      <c r="G25" s="326" t="s">
        <v>261</v>
      </c>
      <c r="H25" s="312" t="s">
        <v>52</v>
      </c>
      <c r="I25" s="312" t="s">
        <v>52</v>
      </c>
      <c r="J25" s="312" t="s">
        <v>52</v>
      </c>
      <c r="K25" s="312" t="s">
        <v>52</v>
      </c>
      <c r="L25" s="312" t="s">
        <v>52</v>
      </c>
      <c r="M25" s="312" t="s">
        <v>52</v>
      </c>
      <c r="N25" s="312" t="s">
        <v>52</v>
      </c>
      <c r="O25" s="312" t="s">
        <v>52</v>
      </c>
      <c r="P25" s="312" t="s">
        <v>52</v>
      </c>
      <c r="Q25" s="312" t="s">
        <v>52</v>
      </c>
      <c r="R25" s="312" t="s">
        <v>52</v>
      </c>
      <c r="S25" s="312" t="s">
        <v>52</v>
      </c>
      <c r="T25" s="530"/>
      <c r="U25" s="481"/>
      <c r="V25" s="146"/>
      <c r="W25" s="143"/>
      <c r="X25" s="146" t="s">
        <v>60</v>
      </c>
    </row>
    <row r="26" spans="1:24" s="319" customFormat="1" ht="75">
      <c r="A26" s="144"/>
      <c r="B26" s="168" t="s">
        <v>663</v>
      </c>
      <c r="C26" s="120"/>
      <c r="D26" s="146" t="s">
        <v>62</v>
      </c>
      <c r="E26" s="146"/>
      <c r="F26" s="146"/>
      <c r="G26" s="326" t="s">
        <v>261</v>
      </c>
      <c r="H26" s="312" t="s">
        <v>52</v>
      </c>
      <c r="I26" s="312" t="s">
        <v>52</v>
      </c>
      <c r="J26" s="312" t="s">
        <v>52</v>
      </c>
      <c r="K26" s="312" t="s">
        <v>52</v>
      </c>
      <c r="L26" s="312" t="s">
        <v>52</v>
      </c>
      <c r="M26" s="312" t="s">
        <v>52</v>
      </c>
      <c r="N26" s="312" t="s">
        <v>52</v>
      </c>
      <c r="O26" s="312" t="s">
        <v>52</v>
      </c>
      <c r="P26" s="312" t="s">
        <v>52</v>
      </c>
      <c r="Q26" s="312" t="s">
        <v>52</v>
      </c>
      <c r="R26" s="312" t="s">
        <v>52</v>
      </c>
      <c r="S26" s="312" t="s">
        <v>52</v>
      </c>
      <c r="T26" s="530"/>
      <c r="U26" s="481"/>
      <c r="V26" s="146"/>
      <c r="W26" s="143">
        <v>1.5</v>
      </c>
      <c r="X26" s="146" t="s">
        <v>53</v>
      </c>
    </row>
    <row r="27" spans="1:24" s="319" customFormat="1" ht="168.75">
      <c r="A27" s="144"/>
      <c r="B27" s="202" t="s">
        <v>664</v>
      </c>
      <c r="C27" s="120"/>
      <c r="D27" s="146" t="s">
        <v>63</v>
      </c>
      <c r="E27" s="105" t="s">
        <v>64</v>
      </c>
      <c r="F27" s="146" t="s">
        <v>51</v>
      </c>
      <c r="G27" s="106">
        <v>242370</v>
      </c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312" t="s">
        <v>52</v>
      </c>
      <c r="S27" s="157"/>
      <c r="T27" s="530">
        <v>16000</v>
      </c>
      <c r="U27" s="481" t="s">
        <v>47</v>
      </c>
      <c r="V27" s="146" t="s">
        <v>95</v>
      </c>
      <c r="W27" s="143"/>
      <c r="X27" s="146" t="s">
        <v>53</v>
      </c>
    </row>
    <row r="28" spans="1:24" s="319" customFormat="1" ht="112.5">
      <c r="A28" s="144"/>
      <c r="B28" s="177" t="s">
        <v>442</v>
      </c>
      <c r="C28" s="120"/>
      <c r="D28" s="146" t="s">
        <v>65</v>
      </c>
      <c r="E28" s="146" t="s">
        <v>66</v>
      </c>
      <c r="F28" s="146" t="s">
        <v>67</v>
      </c>
      <c r="G28" s="104" t="s">
        <v>443</v>
      </c>
      <c r="H28" s="157"/>
      <c r="I28" s="157"/>
      <c r="J28" s="312" t="s">
        <v>52</v>
      </c>
      <c r="K28" s="157"/>
      <c r="L28" s="157"/>
      <c r="M28" s="157"/>
      <c r="N28" s="157"/>
      <c r="O28" s="157"/>
      <c r="P28" s="157"/>
      <c r="Q28" s="157"/>
      <c r="R28" s="157"/>
      <c r="S28" s="157"/>
      <c r="T28" s="530"/>
      <c r="U28" s="481" t="s">
        <v>58</v>
      </c>
      <c r="V28" s="176" t="s">
        <v>68</v>
      </c>
      <c r="W28" s="143"/>
      <c r="X28" s="146" t="s">
        <v>53</v>
      </c>
    </row>
    <row r="29" spans="1:24" s="319" customFormat="1" ht="168.75">
      <c r="A29" s="144"/>
      <c r="B29" s="177" t="s">
        <v>444</v>
      </c>
      <c r="C29" s="145" t="s">
        <v>445</v>
      </c>
      <c r="D29" s="145" t="s">
        <v>69</v>
      </c>
      <c r="E29" s="145" t="s">
        <v>70</v>
      </c>
      <c r="F29" s="145" t="s">
        <v>71</v>
      </c>
      <c r="G29" s="104" t="s">
        <v>446</v>
      </c>
      <c r="H29" s="157"/>
      <c r="I29" s="157"/>
      <c r="J29" s="157"/>
      <c r="K29" s="157"/>
      <c r="L29" s="157"/>
      <c r="M29" s="157"/>
      <c r="N29" s="157"/>
      <c r="O29" s="157"/>
      <c r="P29" s="157"/>
      <c r="Q29" s="312" t="s">
        <v>52</v>
      </c>
      <c r="R29" s="157"/>
      <c r="S29" s="157"/>
      <c r="T29" s="530"/>
      <c r="U29" s="481" t="s">
        <v>58</v>
      </c>
      <c r="V29" s="176" t="s">
        <v>72</v>
      </c>
      <c r="W29" s="143"/>
      <c r="X29" s="146" t="s">
        <v>60</v>
      </c>
    </row>
    <row r="30" spans="1:24" s="11" customFormat="1" ht="56.25">
      <c r="A30" s="144"/>
      <c r="B30" s="102" t="s">
        <v>447</v>
      </c>
      <c r="C30" s="145"/>
      <c r="D30" s="145" t="s">
        <v>75</v>
      </c>
      <c r="E30" s="145" t="s">
        <v>73</v>
      </c>
      <c r="F30" s="145"/>
      <c r="G30" s="104" t="s">
        <v>448</v>
      </c>
      <c r="H30" s="157"/>
      <c r="I30" s="157"/>
      <c r="J30" s="157"/>
      <c r="K30" s="157"/>
      <c r="L30" s="157"/>
      <c r="M30" s="312" t="s">
        <v>52</v>
      </c>
      <c r="N30" s="157"/>
      <c r="O30" s="157"/>
      <c r="P30" s="157"/>
      <c r="Q30" s="157"/>
      <c r="R30" s="157"/>
      <c r="S30" s="157"/>
      <c r="T30" s="530"/>
      <c r="U30" s="481"/>
      <c r="V30" s="176" t="s">
        <v>74</v>
      </c>
      <c r="W30" s="143"/>
      <c r="X30" s="146" t="s">
        <v>60</v>
      </c>
    </row>
    <row r="31" spans="1:24" s="11" customFormat="1" ht="75">
      <c r="A31" s="144"/>
      <c r="B31" s="102" t="s">
        <v>449</v>
      </c>
      <c r="C31" s="176" t="s">
        <v>76</v>
      </c>
      <c r="D31" s="145" t="s">
        <v>77</v>
      </c>
      <c r="E31" s="145"/>
      <c r="F31" s="145"/>
      <c r="G31" s="326" t="s">
        <v>261</v>
      </c>
      <c r="H31" s="312" t="s">
        <v>52</v>
      </c>
      <c r="I31" s="312" t="s">
        <v>52</v>
      </c>
      <c r="J31" s="312" t="s">
        <v>52</v>
      </c>
      <c r="K31" s="312" t="s">
        <v>52</v>
      </c>
      <c r="L31" s="312" t="s">
        <v>52</v>
      </c>
      <c r="M31" s="312" t="s">
        <v>52</v>
      </c>
      <c r="N31" s="312" t="s">
        <v>52</v>
      </c>
      <c r="O31" s="312" t="s">
        <v>52</v>
      </c>
      <c r="P31" s="312" t="s">
        <v>52</v>
      </c>
      <c r="Q31" s="312" t="s">
        <v>52</v>
      </c>
      <c r="R31" s="312" t="s">
        <v>52</v>
      </c>
      <c r="S31" s="312" t="s">
        <v>52</v>
      </c>
      <c r="T31" s="530"/>
      <c r="U31" s="523" t="s">
        <v>58</v>
      </c>
      <c r="V31" s="176"/>
      <c r="W31" s="143"/>
      <c r="X31" s="146" t="s">
        <v>60</v>
      </c>
    </row>
    <row r="32" spans="1:24" s="11" customFormat="1" ht="93.75">
      <c r="A32" s="144"/>
      <c r="B32" s="102" t="s">
        <v>665</v>
      </c>
      <c r="C32" s="102" t="s">
        <v>78</v>
      </c>
      <c r="D32" s="145"/>
      <c r="E32" s="145"/>
      <c r="F32" s="145"/>
      <c r="G32" s="326" t="s">
        <v>261</v>
      </c>
      <c r="H32" s="312" t="s">
        <v>52</v>
      </c>
      <c r="I32" s="312" t="s">
        <v>52</v>
      </c>
      <c r="J32" s="312" t="s">
        <v>52</v>
      </c>
      <c r="K32" s="312" t="s">
        <v>52</v>
      </c>
      <c r="L32" s="312" t="s">
        <v>52</v>
      </c>
      <c r="M32" s="312" t="s">
        <v>52</v>
      </c>
      <c r="N32" s="312" t="s">
        <v>52</v>
      </c>
      <c r="O32" s="312" t="s">
        <v>52</v>
      </c>
      <c r="P32" s="312" t="s">
        <v>52</v>
      </c>
      <c r="Q32" s="312" t="s">
        <v>52</v>
      </c>
      <c r="R32" s="312" t="s">
        <v>52</v>
      </c>
      <c r="S32" s="312" t="s">
        <v>52</v>
      </c>
      <c r="T32" s="530"/>
      <c r="U32" s="481"/>
      <c r="V32" s="176"/>
      <c r="W32" s="143"/>
      <c r="X32" s="146" t="s">
        <v>60</v>
      </c>
    </row>
    <row r="33" spans="1:24" s="11" customFormat="1" ht="75">
      <c r="A33" s="144"/>
      <c r="B33" s="102" t="s">
        <v>666</v>
      </c>
      <c r="C33" s="145"/>
      <c r="D33" s="145"/>
      <c r="E33" s="145"/>
      <c r="F33" s="145"/>
      <c r="G33" s="326" t="s">
        <v>261</v>
      </c>
      <c r="H33" s="312" t="s">
        <v>52</v>
      </c>
      <c r="I33" s="312" t="s">
        <v>52</v>
      </c>
      <c r="J33" s="312" t="s">
        <v>52</v>
      </c>
      <c r="K33" s="312" t="s">
        <v>52</v>
      </c>
      <c r="L33" s="312" t="s">
        <v>52</v>
      </c>
      <c r="M33" s="312" t="s">
        <v>52</v>
      </c>
      <c r="N33" s="312" t="s">
        <v>52</v>
      </c>
      <c r="O33" s="312" t="s">
        <v>52</v>
      </c>
      <c r="P33" s="312" t="s">
        <v>52</v>
      </c>
      <c r="Q33" s="312" t="s">
        <v>52</v>
      </c>
      <c r="R33" s="312" t="s">
        <v>52</v>
      </c>
      <c r="S33" s="312" t="s">
        <v>52</v>
      </c>
      <c r="T33" s="530"/>
      <c r="U33" s="481"/>
      <c r="V33" s="176"/>
      <c r="W33" s="143"/>
      <c r="X33" s="146" t="s">
        <v>60</v>
      </c>
    </row>
    <row r="34" spans="1:24" s="11" customFormat="1" ht="56.25">
      <c r="A34" s="144"/>
      <c r="B34" s="102" t="s">
        <v>667</v>
      </c>
      <c r="C34" s="145"/>
      <c r="D34" s="145"/>
      <c r="E34" s="145"/>
      <c r="F34" s="145"/>
      <c r="G34" s="326" t="s">
        <v>261</v>
      </c>
      <c r="H34" s="312" t="s">
        <v>52</v>
      </c>
      <c r="I34" s="312" t="s">
        <v>52</v>
      </c>
      <c r="J34" s="312" t="s">
        <v>52</v>
      </c>
      <c r="K34" s="312" t="s">
        <v>52</v>
      </c>
      <c r="L34" s="312" t="s">
        <v>52</v>
      </c>
      <c r="M34" s="312" t="s">
        <v>52</v>
      </c>
      <c r="N34" s="312" t="s">
        <v>52</v>
      </c>
      <c r="O34" s="312" t="s">
        <v>52</v>
      </c>
      <c r="P34" s="312" t="s">
        <v>52</v>
      </c>
      <c r="Q34" s="312" t="s">
        <v>52</v>
      </c>
      <c r="R34" s="312" t="s">
        <v>52</v>
      </c>
      <c r="S34" s="312" t="s">
        <v>52</v>
      </c>
      <c r="T34" s="530"/>
      <c r="U34" s="481"/>
      <c r="V34" s="176"/>
      <c r="W34" s="143"/>
      <c r="X34" s="146" t="s">
        <v>60</v>
      </c>
    </row>
    <row r="35" spans="1:24" s="11" customFormat="1" ht="112.5">
      <c r="A35" s="144"/>
      <c r="B35" s="102" t="s">
        <v>450</v>
      </c>
      <c r="C35" s="145" t="s">
        <v>451</v>
      </c>
      <c r="D35" s="145" t="s">
        <v>79</v>
      </c>
      <c r="E35" s="145"/>
      <c r="F35" s="145"/>
      <c r="G35" s="326" t="s">
        <v>261</v>
      </c>
      <c r="H35" s="312" t="s">
        <v>52</v>
      </c>
      <c r="I35" s="312" t="s">
        <v>52</v>
      </c>
      <c r="J35" s="312" t="s">
        <v>52</v>
      </c>
      <c r="K35" s="312" t="s">
        <v>52</v>
      </c>
      <c r="L35" s="312" t="s">
        <v>52</v>
      </c>
      <c r="M35" s="312" t="s">
        <v>52</v>
      </c>
      <c r="N35" s="312" t="s">
        <v>52</v>
      </c>
      <c r="O35" s="312" t="s">
        <v>52</v>
      </c>
      <c r="P35" s="312" t="s">
        <v>52</v>
      </c>
      <c r="Q35" s="312" t="s">
        <v>52</v>
      </c>
      <c r="R35" s="312" t="s">
        <v>52</v>
      </c>
      <c r="S35" s="312" t="s">
        <v>52</v>
      </c>
      <c r="T35" s="530"/>
      <c r="U35" s="481" t="s">
        <v>58</v>
      </c>
      <c r="V35" s="162" t="s">
        <v>80</v>
      </c>
      <c r="W35" s="143"/>
      <c r="X35" s="146" t="s">
        <v>60</v>
      </c>
    </row>
    <row r="36" spans="1:24" s="11" customFormat="1" ht="112.5">
      <c r="A36" s="144"/>
      <c r="B36" s="176" t="s">
        <v>668</v>
      </c>
      <c r="C36" s="145"/>
      <c r="D36" s="145"/>
      <c r="E36" s="145"/>
      <c r="F36" s="145"/>
      <c r="G36" s="326" t="s">
        <v>144</v>
      </c>
      <c r="H36" s="312" t="s">
        <v>52</v>
      </c>
      <c r="I36" s="312" t="s">
        <v>52</v>
      </c>
      <c r="J36" s="312" t="s">
        <v>52</v>
      </c>
      <c r="K36" s="312" t="s">
        <v>52</v>
      </c>
      <c r="L36" s="312" t="s">
        <v>52</v>
      </c>
      <c r="M36" s="312" t="s">
        <v>52</v>
      </c>
      <c r="N36" s="312" t="s">
        <v>52</v>
      </c>
      <c r="O36" s="312" t="s">
        <v>52</v>
      </c>
      <c r="P36" s="312" t="s">
        <v>52</v>
      </c>
      <c r="Q36" s="312" t="s">
        <v>52</v>
      </c>
      <c r="R36" s="312" t="s">
        <v>52</v>
      </c>
      <c r="S36" s="312" t="s">
        <v>52</v>
      </c>
      <c r="T36" s="530"/>
      <c r="U36" s="481"/>
      <c r="V36" s="176"/>
      <c r="W36" s="143"/>
      <c r="X36" s="146" t="s">
        <v>60</v>
      </c>
    </row>
    <row r="37" spans="1:24" s="11" customFormat="1" ht="131.25">
      <c r="A37" s="144"/>
      <c r="B37" s="176" t="s">
        <v>669</v>
      </c>
      <c r="C37" s="145"/>
      <c r="D37" s="145"/>
      <c r="E37" s="145"/>
      <c r="F37" s="145"/>
      <c r="G37" s="326" t="s">
        <v>261</v>
      </c>
      <c r="H37" s="312" t="s">
        <v>52</v>
      </c>
      <c r="I37" s="312" t="s">
        <v>52</v>
      </c>
      <c r="J37" s="312" t="s">
        <v>52</v>
      </c>
      <c r="K37" s="312" t="s">
        <v>52</v>
      </c>
      <c r="L37" s="312" t="s">
        <v>52</v>
      </c>
      <c r="M37" s="312" t="s">
        <v>52</v>
      </c>
      <c r="N37" s="312" t="s">
        <v>52</v>
      </c>
      <c r="O37" s="312" t="s">
        <v>52</v>
      </c>
      <c r="P37" s="312" t="s">
        <v>52</v>
      </c>
      <c r="Q37" s="312" t="s">
        <v>52</v>
      </c>
      <c r="R37" s="312" t="s">
        <v>52</v>
      </c>
      <c r="S37" s="312" t="s">
        <v>52</v>
      </c>
      <c r="T37" s="530"/>
      <c r="U37" s="481"/>
      <c r="V37" s="176"/>
      <c r="W37" s="143"/>
      <c r="X37" s="146" t="s">
        <v>60</v>
      </c>
    </row>
    <row r="38" spans="1:24" s="11" customFormat="1" ht="112.5">
      <c r="A38" s="144"/>
      <c r="B38" s="162" t="s">
        <v>670</v>
      </c>
      <c r="C38" s="145" t="s">
        <v>452</v>
      </c>
      <c r="D38" s="145" t="s">
        <v>81</v>
      </c>
      <c r="E38" s="145"/>
      <c r="F38" s="145"/>
      <c r="G38" s="326" t="s">
        <v>261</v>
      </c>
      <c r="H38" s="312" t="s">
        <v>52</v>
      </c>
      <c r="I38" s="312" t="s">
        <v>52</v>
      </c>
      <c r="J38" s="312" t="s">
        <v>52</v>
      </c>
      <c r="K38" s="312" t="s">
        <v>52</v>
      </c>
      <c r="L38" s="312" t="s">
        <v>52</v>
      </c>
      <c r="M38" s="312" t="s">
        <v>52</v>
      </c>
      <c r="N38" s="312" t="s">
        <v>52</v>
      </c>
      <c r="O38" s="312" t="s">
        <v>52</v>
      </c>
      <c r="P38" s="312" t="s">
        <v>52</v>
      </c>
      <c r="Q38" s="312" t="s">
        <v>52</v>
      </c>
      <c r="R38" s="312" t="s">
        <v>52</v>
      </c>
      <c r="S38" s="312" t="s">
        <v>52</v>
      </c>
      <c r="T38" s="530">
        <v>6750</v>
      </c>
      <c r="U38" s="107" t="s">
        <v>397</v>
      </c>
      <c r="V38" s="162" t="s">
        <v>453</v>
      </c>
      <c r="W38" s="143"/>
      <c r="X38" s="146" t="s">
        <v>60</v>
      </c>
    </row>
    <row r="39" spans="1:24" s="11" customFormat="1" ht="75">
      <c r="A39" s="144"/>
      <c r="B39" s="162" t="s">
        <v>671</v>
      </c>
      <c r="C39" s="145" t="s">
        <v>454</v>
      </c>
      <c r="D39" s="146" t="s">
        <v>61</v>
      </c>
      <c r="E39" s="145"/>
      <c r="F39" s="145"/>
      <c r="G39" s="326" t="s">
        <v>261</v>
      </c>
      <c r="H39" s="312" t="s">
        <v>52</v>
      </c>
      <c r="I39" s="312" t="s">
        <v>52</v>
      </c>
      <c r="J39" s="312" t="s">
        <v>52</v>
      </c>
      <c r="K39" s="312" t="s">
        <v>52</v>
      </c>
      <c r="L39" s="312" t="s">
        <v>52</v>
      </c>
      <c r="M39" s="312" t="s">
        <v>52</v>
      </c>
      <c r="N39" s="312" t="s">
        <v>52</v>
      </c>
      <c r="O39" s="312" t="s">
        <v>52</v>
      </c>
      <c r="P39" s="312" t="s">
        <v>52</v>
      </c>
      <c r="Q39" s="312" t="s">
        <v>52</v>
      </c>
      <c r="R39" s="312" t="s">
        <v>52</v>
      </c>
      <c r="S39" s="312" t="s">
        <v>52</v>
      </c>
      <c r="T39" s="530">
        <v>15000</v>
      </c>
      <c r="U39" s="107" t="s">
        <v>397</v>
      </c>
      <c r="V39" s="162" t="s">
        <v>82</v>
      </c>
      <c r="W39" s="143"/>
      <c r="X39" s="146" t="s">
        <v>60</v>
      </c>
    </row>
    <row r="40" spans="1:24" s="11" customFormat="1" ht="93.75">
      <c r="A40" s="215"/>
      <c r="B40" s="359" t="s">
        <v>672</v>
      </c>
      <c r="C40" s="304" t="s">
        <v>83</v>
      </c>
      <c r="D40" s="304" t="s">
        <v>79</v>
      </c>
      <c r="E40" s="304"/>
      <c r="F40" s="304"/>
      <c r="G40" s="360" t="s">
        <v>261</v>
      </c>
      <c r="H40" s="361" t="s">
        <v>52</v>
      </c>
      <c r="I40" s="361" t="s">
        <v>52</v>
      </c>
      <c r="J40" s="361" t="s">
        <v>52</v>
      </c>
      <c r="K40" s="361" t="s">
        <v>52</v>
      </c>
      <c r="L40" s="361" t="s">
        <v>52</v>
      </c>
      <c r="M40" s="361" t="s">
        <v>52</v>
      </c>
      <c r="N40" s="361" t="s">
        <v>52</v>
      </c>
      <c r="O40" s="361" t="s">
        <v>52</v>
      </c>
      <c r="P40" s="361" t="s">
        <v>52</v>
      </c>
      <c r="Q40" s="361" t="s">
        <v>52</v>
      </c>
      <c r="R40" s="361" t="s">
        <v>52</v>
      </c>
      <c r="S40" s="361" t="s">
        <v>52</v>
      </c>
      <c r="T40" s="586"/>
      <c r="U40" s="309"/>
      <c r="V40" s="302"/>
      <c r="W40" s="362"/>
      <c r="X40" s="194" t="s">
        <v>60</v>
      </c>
    </row>
    <row r="41" spans="1:24" s="11" customFormat="1" ht="56.25">
      <c r="A41" s="234"/>
      <c r="B41" s="235" t="s">
        <v>673</v>
      </c>
      <c r="C41" s="327"/>
      <c r="D41" s="130"/>
      <c r="E41" s="131"/>
      <c r="F41" s="130"/>
      <c r="G41" s="130"/>
      <c r="H41" s="132"/>
      <c r="I41" s="130"/>
      <c r="J41" s="130"/>
      <c r="K41" s="130"/>
      <c r="L41" s="132"/>
      <c r="M41" s="146"/>
      <c r="N41" s="146"/>
      <c r="O41" s="146"/>
      <c r="P41" s="146"/>
      <c r="Q41" s="134"/>
      <c r="R41" s="134"/>
      <c r="S41" s="134"/>
      <c r="T41" s="587"/>
      <c r="U41" s="481" t="s">
        <v>58</v>
      </c>
      <c r="V41" s="134"/>
      <c r="W41" s="130"/>
      <c r="X41" s="328"/>
    </row>
    <row r="42" spans="1:24" s="319" customFormat="1" ht="168.75">
      <c r="A42" s="363"/>
      <c r="B42" s="252" t="s">
        <v>674</v>
      </c>
      <c r="C42" s="252"/>
      <c r="D42" s="252" t="s">
        <v>96</v>
      </c>
      <c r="E42" s="189" t="s">
        <v>66</v>
      </c>
      <c r="F42" s="189" t="s">
        <v>97</v>
      </c>
      <c r="G42" s="364" t="s">
        <v>98</v>
      </c>
      <c r="H42" s="405"/>
      <c r="I42" s="405"/>
      <c r="J42" s="405"/>
      <c r="K42" s="365" t="s">
        <v>52</v>
      </c>
      <c r="L42" s="365" t="s">
        <v>52</v>
      </c>
      <c r="M42" s="365" t="s">
        <v>52</v>
      </c>
      <c r="N42" s="365" t="s">
        <v>52</v>
      </c>
      <c r="O42" s="405"/>
      <c r="P42" s="405"/>
      <c r="Q42" s="405"/>
      <c r="R42" s="405"/>
      <c r="S42" s="405"/>
      <c r="T42" s="532"/>
      <c r="U42" s="310"/>
      <c r="V42" s="252" t="s">
        <v>99</v>
      </c>
      <c r="W42" s="310"/>
      <c r="X42" s="310" t="s">
        <v>100</v>
      </c>
    </row>
    <row r="43" spans="1:24" s="319" customFormat="1" ht="37.5">
      <c r="A43" s="144"/>
      <c r="B43" s="607" t="s">
        <v>455</v>
      </c>
      <c r="C43" s="608"/>
      <c r="D43" s="608"/>
      <c r="E43" s="608"/>
      <c r="F43" s="608"/>
      <c r="G43" s="609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530"/>
      <c r="U43" s="481"/>
      <c r="V43" s="146"/>
      <c r="W43" s="143" t="s">
        <v>458</v>
      </c>
      <c r="X43" s="105"/>
    </row>
    <row r="44" spans="1:24" s="319" customFormat="1" ht="93.75">
      <c r="A44" s="144"/>
      <c r="B44" s="146" t="s">
        <v>459</v>
      </c>
      <c r="C44" s="146" t="s">
        <v>101</v>
      </c>
      <c r="D44" s="146" t="s">
        <v>102</v>
      </c>
      <c r="E44" s="146" t="s">
        <v>85</v>
      </c>
      <c r="F44" s="146" t="s">
        <v>103</v>
      </c>
      <c r="G44" s="148" t="s">
        <v>460</v>
      </c>
      <c r="H44" s="156"/>
      <c r="I44" s="312" t="s">
        <v>52</v>
      </c>
      <c r="J44" s="149"/>
      <c r="K44" s="149"/>
      <c r="L44" s="149"/>
      <c r="M44" s="149"/>
      <c r="N44" s="149"/>
      <c r="O44" s="149"/>
      <c r="P44" s="149"/>
      <c r="Q44" s="312" t="s">
        <v>52</v>
      </c>
      <c r="R44" s="156"/>
      <c r="S44" s="156"/>
      <c r="T44" s="530"/>
      <c r="U44" s="481" t="s">
        <v>58</v>
      </c>
      <c r="V44" s="146" t="s">
        <v>104</v>
      </c>
      <c r="W44" s="105"/>
      <c r="X44" s="105" t="s">
        <v>100</v>
      </c>
    </row>
    <row r="45" spans="1:24" s="319" customFormat="1" ht="318.75">
      <c r="A45" s="144"/>
      <c r="B45" s="146" t="s">
        <v>675</v>
      </c>
      <c r="C45" s="146" t="s">
        <v>105</v>
      </c>
      <c r="D45" s="146" t="s">
        <v>106</v>
      </c>
      <c r="E45" s="150" t="s">
        <v>107</v>
      </c>
      <c r="F45" s="146" t="s">
        <v>108</v>
      </c>
      <c r="G45" s="148" t="s">
        <v>460</v>
      </c>
      <c r="H45" s="289"/>
      <c r="I45" s="312" t="s">
        <v>52</v>
      </c>
      <c r="J45" s="291"/>
      <c r="K45" s="291"/>
      <c r="L45" s="291"/>
      <c r="M45" s="291"/>
      <c r="N45" s="291"/>
      <c r="O45" s="291"/>
      <c r="P45" s="291"/>
      <c r="Q45" s="312" t="s">
        <v>52</v>
      </c>
      <c r="R45" s="289"/>
      <c r="S45" s="289"/>
      <c r="T45" s="530"/>
      <c r="U45" s="310" t="s">
        <v>58</v>
      </c>
      <c r="V45" s="146"/>
      <c r="W45" s="105"/>
      <c r="X45" s="105" t="s">
        <v>100</v>
      </c>
    </row>
    <row r="46" spans="1:24" s="319" customFormat="1" ht="131.25">
      <c r="A46" s="144"/>
      <c r="B46" s="146" t="s">
        <v>461</v>
      </c>
      <c r="C46" s="146" t="s">
        <v>101</v>
      </c>
      <c r="D46" s="146" t="s">
        <v>109</v>
      </c>
      <c r="E46" s="146" t="s">
        <v>85</v>
      </c>
      <c r="F46" s="146" t="s">
        <v>108</v>
      </c>
      <c r="G46" s="146" t="s">
        <v>110</v>
      </c>
      <c r="H46" s="151"/>
      <c r="I46" s="151"/>
      <c r="J46" s="312" t="s">
        <v>52</v>
      </c>
      <c r="K46" s="312" t="s">
        <v>52</v>
      </c>
      <c r="L46" s="312" t="s">
        <v>52</v>
      </c>
      <c r="M46" s="312" t="s">
        <v>52</v>
      </c>
      <c r="N46" s="312" t="s">
        <v>52</v>
      </c>
      <c r="O46" s="312" t="s">
        <v>52</v>
      </c>
      <c r="P46" s="312" t="s">
        <v>52</v>
      </c>
      <c r="Q46" s="312" t="s">
        <v>52</v>
      </c>
      <c r="R46" s="312" t="s">
        <v>52</v>
      </c>
      <c r="S46" s="312" t="s">
        <v>52</v>
      </c>
      <c r="T46" s="530"/>
      <c r="U46" s="481" t="s">
        <v>58</v>
      </c>
      <c r="V46" s="146"/>
      <c r="W46" s="105"/>
      <c r="X46" s="105" t="s">
        <v>100</v>
      </c>
    </row>
    <row r="47" spans="1:24" s="319" customFormat="1" ht="150">
      <c r="A47" s="144"/>
      <c r="B47" s="146" t="s">
        <v>462</v>
      </c>
      <c r="C47" s="145" t="s">
        <v>111</v>
      </c>
      <c r="D47" s="145" t="s">
        <v>112</v>
      </c>
      <c r="E47" s="145" t="s">
        <v>50</v>
      </c>
      <c r="F47" s="145" t="s">
        <v>113</v>
      </c>
      <c r="G47" s="152" t="s">
        <v>114</v>
      </c>
      <c r="H47" s="157"/>
      <c r="I47" s="157"/>
      <c r="J47" s="157"/>
      <c r="K47" s="157"/>
      <c r="L47" s="157"/>
      <c r="M47" s="157"/>
      <c r="N47" s="157"/>
      <c r="O47" s="157"/>
      <c r="P47" s="312" t="s">
        <v>52</v>
      </c>
      <c r="Q47" s="312" t="s">
        <v>52</v>
      </c>
      <c r="R47" s="312" t="s">
        <v>52</v>
      </c>
      <c r="S47" s="157"/>
      <c r="T47" s="530">
        <v>2200</v>
      </c>
      <c r="U47" s="107" t="s">
        <v>397</v>
      </c>
      <c r="V47" s="146" t="s">
        <v>463</v>
      </c>
      <c r="W47" s="105"/>
      <c r="X47" s="105" t="s">
        <v>115</v>
      </c>
    </row>
    <row r="48" spans="1:24" s="319" customFormat="1" ht="300">
      <c r="A48" s="153"/>
      <c r="B48" s="146" t="s">
        <v>464</v>
      </c>
      <c r="C48" s="102" t="s">
        <v>465</v>
      </c>
      <c r="D48" s="145" t="s">
        <v>116</v>
      </c>
      <c r="E48" s="105" t="s">
        <v>70</v>
      </c>
      <c r="F48" s="145" t="s">
        <v>117</v>
      </c>
      <c r="G48" s="106" t="s">
        <v>261</v>
      </c>
      <c r="H48" s="312" t="s">
        <v>52</v>
      </c>
      <c r="I48" s="312" t="s">
        <v>52</v>
      </c>
      <c r="J48" s="312" t="s">
        <v>52</v>
      </c>
      <c r="K48" s="312" t="s">
        <v>52</v>
      </c>
      <c r="L48" s="312" t="s">
        <v>52</v>
      </c>
      <c r="M48" s="312" t="s">
        <v>52</v>
      </c>
      <c r="N48" s="312" t="s">
        <v>52</v>
      </c>
      <c r="O48" s="312" t="s">
        <v>52</v>
      </c>
      <c r="P48" s="312" t="s">
        <v>52</v>
      </c>
      <c r="Q48" s="312" t="s">
        <v>52</v>
      </c>
      <c r="R48" s="312" t="s">
        <v>52</v>
      </c>
      <c r="S48" s="312" t="s">
        <v>52</v>
      </c>
      <c r="T48" s="530">
        <v>8750</v>
      </c>
      <c r="U48" s="481" t="s">
        <v>47</v>
      </c>
      <c r="V48" s="146" t="s">
        <v>466</v>
      </c>
      <c r="W48" s="105"/>
      <c r="X48" s="105"/>
    </row>
    <row r="49" spans="1:24" s="319" customFormat="1" ht="112.5">
      <c r="A49" s="144"/>
      <c r="B49" s="145" t="s">
        <v>676</v>
      </c>
      <c r="C49" s="145" t="s">
        <v>118</v>
      </c>
      <c r="D49" s="105"/>
      <c r="E49" s="105"/>
      <c r="F49" s="105"/>
      <c r="G49" s="106"/>
      <c r="H49" s="289"/>
      <c r="I49" s="289"/>
      <c r="J49" s="289"/>
      <c r="K49" s="289"/>
      <c r="L49" s="289"/>
      <c r="M49" s="289"/>
      <c r="N49" s="289"/>
      <c r="O49" s="289"/>
      <c r="P49" s="289"/>
      <c r="Q49" s="154"/>
      <c r="R49" s="289"/>
      <c r="S49" s="289"/>
      <c r="T49" s="530"/>
      <c r="U49" s="107"/>
      <c r="V49" s="146"/>
      <c r="W49" s="105"/>
      <c r="X49" s="105"/>
    </row>
    <row r="50" spans="1:24" s="319" customFormat="1" ht="173.25" customHeight="1">
      <c r="A50" s="144"/>
      <c r="B50" s="145" t="s">
        <v>677</v>
      </c>
      <c r="C50" s="145" t="s">
        <v>119</v>
      </c>
      <c r="D50" s="105"/>
      <c r="E50" s="105"/>
      <c r="F50" s="105"/>
      <c r="G50" s="106"/>
      <c r="H50" s="289"/>
      <c r="I50" s="289"/>
      <c r="J50" s="289"/>
      <c r="K50" s="289"/>
      <c r="L50" s="289"/>
      <c r="M50" s="289"/>
      <c r="N50" s="289"/>
      <c r="O50" s="289"/>
      <c r="P50" s="289"/>
      <c r="Q50" s="154"/>
      <c r="R50" s="289"/>
      <c r="S50" s="289"/>
      <c r="T50" s="530"/>
      <c r="U50" s="107"/>
      <c r="V50" s="146"/>
      <c r="W50" s="105"/>
      <c r="X50" s="105"/>
    </row>
    <row r="51" spans="1:24" s="319" customFormat="1" ht="93.75">
      <c r="A51" s="144"/>
      <c r="B51" s="145" t="s">
        <v>678</v>
      </c>
      <c r="C51" s="145"/>
      <c r="D51" s="105"/>
      <c r="E51" s="105"/>
      <c r="F51" s="105"/>
      <c r="G51" s="106"/>
      <c r="H51" s="289"/>
      <c r="I51" s="289"/>
      <c r="J51" s="289"/>
      <c r="K51" s="289"/>
      <c r="L51" s="289"/>
      <c r="M51" s="289"/>
      <c r="N51" s="289"/>
      <c r="O51" s="289"/>
      <c r="P51" s="289"/>
      <c r="Q51" s="154"/>
      <c r="R51" s="289"/>
      <c r="S51" s="289"/>
      <c r="T51" s="530"/>
      <c r="U51" s="107"/>
      <c r="V51" s="146"/>
      <c r="W51" s="105"/>
      <c r="X51" s="105"/>
    </row>
    <row r="52" spans="1:24" s="319" customFormat="1" ht="56.25">
      <c r="A52" s="144"/>
      <c r="B52" s="145" t="s">
        <v>679</v>
      </c>
      <c r="C52" s="145"/>
      <c r="D52" s="105"/>
      <c r="E52" s="105"/>
      <c r="F52" s="105"/>
      <c r="G52" s="106"/>
      <c r="H52" s="289"/>
      <c r="I52" s="289"/>
      <c r="J52" s="289"/>
      <c r="K52" s="289"/>
      <c r="L52" s="289"/>
      <c r="M52" s="289"/>
      <c r="N52" s="289"/>
      <c r="O52" s="289"/>
      <c r="P52" s="289"/>
      <c r="Q52" s="154"/>
      <c r="R52" s="289"/>
      <c r="S52" s="289"/>
      <c r="T52" s="530"/>
      <c r="U52" s="107"/>
      <c r="V52" s="146"/>
      <c r="W52" s="105"/>
      <c r="X52" s="105"/>
    </row>
    <row r="53" spans="1:24" s="319" customFormat="1" ht="56.25">
      <c r="A53" s="144"/>
      <c r="B53" s="145" t="s">
        <v>467</v>
      </c>
      <c r="C53" s="145" t="s">
        <v>506</v>
      </c>
      <c r="D53" s="105" t="s">
        <v>120</v>
      </c>
      <c r="E53" s="105" t="s">
        <v>50</v>
      </c>
      <c r="F53" s="105"/>
      <c r="G53" s="106" t="s">
        <v>261</v>
      </c>
      <c r="H53" s="289"/>
      <c r="I53" s="289"/>
      <c r="J53" s="289"/>
      <c r="K53" s="289"/>
      <c r="L53" s="289"/>
      <c r="M53" s="289"/>
      <c r="N53" s="289"/>
      <c r="O53" s="289"/>
      <c r="P53" s="289"/>
      <c r="Q53" s="154"/>
      <c r="R53" s="289"/>
      <c r="S53" s="289"/>
      <c r="T53" s="530"/>
      <c r="U53" s="481"/>
      <c r="V53" s="176"/>
      <c r="W53" s="105"/>
      <c r="X53" s="105" t="s">
        <v>100</v>
      </c>
    </row>
    <row r="54" spans="1:24" s="319" customFormat="1" ht="75">
      <c r="A54" s="144"/>
      <c r="B54" s="146" t="s">
        <v>468</v>
      </c>
      <c r="C54" s="145" t="s">
        <v>121</v>
      </c>
      <c r="D54" s="145" t="s">
        <v>122</v>
      </c>
      <c r="E54" s="105"/>
      <c r="F54" s="145" t="s">
        <v>86</v>
      </c>
      <c r="G54" s="152" t="s">
        <v>469</v>
      </c>
      <c r="H54" s="312" t="s">
        <v>52</v>
      </c>
      <c r="I54" s="312" t="s">
        <v>52</v>
      </c>
      <c r="J54" s="312" t="s">
        <v>52</v>
      </c>
      <c r="K54" s="312" t="s">
        <v>52</v>
      </c>
      <c r="L54" s="312" t="s">
        <v>52</v>
      </c>
      <c r="M54" s="312" t="s">
        <v>52</v>
      </c>
      <c r="N54" s="312" t="s">
        <v>52</v>
      </c>
      <c r="O54" s="312" t="s">
        <v>52</v>
      </c>
      <c r="P54" s="312" t="s">
        <v>52</v>
      </c>
      <c r="Q54" s="312" t="s">
        <v>52</v>
      </c>
      <c r="R54" s="312" t="s">
        <v>52</v>
      </c>
      <c r="S54" s="312" t="s">
        <v>52</v>
      </c>
      <c r="T54" s="530">
        <v>3000</v>
      </c>
      <c r="U54" s="155" t="s">
        <v>397</v>
      </c>
      <c r="V54" s="146" t="s">
        <v>470</v>
      </c>
      <c r="W54" s="105"/>
      <c r="X54" s="105" t="s">
        <v>100</v>
      </c>
    </row>
    <row r="55" spans="1:24" s="319" customFormat="1" ht="37.5">
      <c r="A55" s="144"/>
      <c r="B55" s="604" t="s">
        <v>471</v>
      </c>
      <c r="C55" s="605"/>
      <c r="D55" s="605"/>
      <c r="E55" s="605"/>
      <c r="F55" s="605"/>
      <c r="G55" s="606"/>
      <c r="H55" s="289"/>
      <c r="I55" s="289"/>
      <c r="J55" s="289"/>
      <c r="K55" s="154"/>
      <c r="L55" s="289"/>
      <c r="M55" s="289"/>
      <c r="N55" s="289"/>
      <c r="O55" s="289"/>
      <c r="P55" s="289"/>
      <c r="Q55" s="154"/>
      <c r="R55" s="289"/>
      <c r="S55" s="289"/>
      <c r="T55" s="530"/>
      <c r="U55" s="107"/>
      <c r="V55" s="146"/>
      <c r="W55" s="143" t="s">
        <v>472</v>
      </c>
      <c r="X55" s="105"/>
    </row>
    <row r="56" spans="1:24" s="319" customFormat="1" ht="112.5">
      <c r="A56" s="144"/>
      <c r="B56" s="146" t="s">
        <v>473</v>
      </c>
      <c r="C56" s="146" t="s">
        <v>125</v>
      </c>
      <c r="D56" s="146" t="s">
        <v>126</v>
      </c>
      <c r="E56" s="146" t="s">
        <v>50</v>
      </c>
      <c r="F56" s="146" t="s">
        <v>103</v>
      </c>
      <c r="G56" s="148" t="s">
        <v>127</v>
      </c>
      <c r="H56" s="156"/>
      <c r="I56" s="312" t="s">
        <v>52</v>
      </c>
      <c r="J56" s="156"/>
      <c r="K56" s="156"/>
      <c r="L56" s="156"/>
      <c r="M56" s="156"/>
      <c r="N56" s="156"/>
      <c r="O56" s="154"/>
      <c r="P56" s="156"/>
      <c r="Q56" s="154"/>
      <c r="R56" s="312" t="s">
        <v>52</v>
      </c>
      <c r="S56" s="156"/>
      <c r="T56" s="530"/>
      <c r="U56" s="310" t="s">
        <v>58</v>
      </c>
      <c r="V56" s="146"/>
      <c r="W56" s="105"/>
      <c r="X56" s="105" t="s">
        <v>100</v>
      </c>
    </row>
    <row r="57" spans="1:24" s="319" customFormat="1" ht="409.5">
      <c r="A57" s="144"/>
      <c r="B57" s="146" t="s">
        <v>474</v>
      </c>
      <c r="C57" s="145" t="s">
        <v>128</v>
      </c>
      <c r="D57" s="145" t="s">
        <v>129</v>
      </c>
      <c r="E57" s="145" t="s">
        <v>64</v>
      </c>
      <c r="F57" s="145" t="s">
        <v>130</v>
      </c>
      <c r="G57" s="152" t="s">
        <v>131</v>
      </c>
      <c r="H57" s="289"/>
      <c r="I57" s="289"/>
      <c r="J57" s="289"/>
      <c r="K57" s="289"/>
      <c r="L57" s="157"/>
      <c r="M57" s="157"/>
      <c r="N57" s="157"/>
      <c r="O57" s="157"/>
      <c r="P57" s="312" t="s">
        <v>52</v>
      </c>
      <c r="Q57" s="312" t="s">
        <v>52</v>
      </c>
      <c r="R57" s="312" t="s">
        <v>52</v>
      </c>
      <c r="S57" s="289"/>
      <c r="T57" s="530">
        <v>33000</v>
      </c>
      <c r="U57" s="481" t="s">
        <v>47</v>
      </c>
      <c r="V57" s="146" t="s">
        <v>718</v>
      </c>
      <c r="W57" s="105"/>
      <c r="X57" s="105" t="s">
        <v>100</v>
      </c>
    </row>
    <row r="58" spans="1:24" s="319" customFormat="1" ht="131.25">
      <c r="A58" s="144"/>
      <c r="B58" s="145" t="s">
        <v>475</v>
      </c>
      <c r="C58" s="145" t="s">
        <v>476</v>
      </c>
      <c r="D58" s="105"/>
      <c r="E58" s="105"/>
      <c r="F58" s="105"/>
      <c r="G58" s="105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530"/>
      <c r="U58" s="310" t="s">
        <v>58</v>
      </c>
      <c r="V58" s="146"/>
      <c r="W58" s="105"/>
      <c r="X58" s="105" t="s">
        <v>100</v>
      </c>
    </row>
    <row r="59" spans="1:24" s="319" customFormat="1" ht="93.75">
      <c r="A59" s="144"/>
      <c r="B59" s="145" t="s">
        <v>477</v>
      </c>
      <c r="C59" s="145" t="s">
        <v>479</v>
      </c>
      <c r="D59" s="105"/>
      <c r="E59" s="105"/>
      <c r="F59" s="105"/>
      <c r="G59" s="105" t="s">
        <v>144</v>
      </c>
      <c r="H59" s="312" t="s">
        <v>52</v>
      </c>
      <c r="I59" s="312" t="s">
        <v>52</v>
      </c>
      <c r="J59" s="312" t="s">
        <v>52</v>
      </c>
      <c r="K59" s="312" t="s">
        <v>52</v>
      </c>
      <c r="L59" s="312" t="s">
        <v>52</v>
      </c>
      <c r="M59" s="312" t="s">
        <v>52</v>
      </c>
      <c r="N59" s="312" t="s">
        <v>52</v>
      </c>
      <c r="O59" s="312" t="s">
        <v>52</v>
      </c>
      <c r="P59" s="312" t="s">
        <v>52</v>
      </c>
      <c r="Q59" s="312" t="s">
        <v>52</v>
      </c>
      <c r="R59" s="312" t="s">
        <v>52</v>
      </c>
      <c r="S59" s="312" t="s">
        <v>52</v>
      </c>
      <c r="T59" s="588"/>
      <c r="U59" s="310" t="s">
        <v>58</v>
      </c>
      <c r="V59" s="146"/>
      <c r="W59" s="105"/>
      <c r="X59" s="105" t="s">
        <v>100</v>
      </c>
    </row>
    <row r="60" spans="1:24" s="319" customFormat="1" ht="131.25">
      <c r="A60" s="144"/>
      <c r="B60" s="145" t="s">
        <v>478</v>
      </c>
      <c r="C60" s="145" t="s">
        <v>480</v>
      </c>
      <c r="D60" s="145" t="s">
        <v>132</v>
      </c>
      <c r="E60" s="105" t="s">
        <v>85</v>
      </c>
      <c r="F60" s="105" t="s">
        <v>103</v>
      </c>
      <c r="G60" s="105" t="s">
        <v>261</v>
      </c>
      <c r="H60" s="312" t="s">
        <v>52</v>
      </c>
      <c r="I60" s="312" t="s">
        <v>52</v>
      </c>
      <c r="J60" s="312" t="s">
        <v>52</v>
      </c>
      <c r="K60" s="312" t="s">
        <v>52</v>
      </c>
      <c r="L60" s="312" t="s">
        <v>52</v>
      </c>
      <c r="M60" s="312" t="s">
        <v>52</v>
      </c>
      <c r="N60" s="312" t="s">
        <v>52</v>
      </c>
      <c r="O60" s="312" t="s">
        <v>52</v>
      </c>
      <c r="P60" s="312" t="s">
        <v>52</v>
      </c>
      <c r="Q60" s="312" t="s">
        <v>52</v>
      </c>
      <c r="R60" s="312" t="s">
        <v>52</v>
      </c>
      <c r="S60" s="312" t="s">
        <v>52</v>
      </c>
      <c r="T60" s="530"/>
      <c r="U60" s="107" t="s">
        <v>398</v>
      </c>
      <c r="V60" s="146" t="s">
        <v>483</v>
      </c>
      <c r="W60" s="105"/>
      <c r="X60" s="105" t="s">
        <v>100</v>
      </c>
    </row>
    <row r="61" spans="1:24" s="319" customFormat="1" ht="75">
      <c r="A61" s="144"/>
      <c r="B61" s="145" t="s">
        <v>481</v>
      </c>
      <c r="C61" s="145" t="s">
        <v>133</v>
      </c>
      <c r="D61" s="145" t="s">
        <v>134</v>
      </c>
      <c r="E61" s="105"/>
      <c r="F61" s="145" t="s">
        <v>135</v>
      </c>
      <c r="G61" s="105" t="s">
        <v>261</v>
      </c>
      <c r="H61" s="312" t="s">
        <v>52</v>
      </c>
      <c r="I61" s="312" t="s">
        <v>52</v>
      </c>
      <c r="J61" s="312" t="s">
        <v>52</v>
      </c>
      <c r="K61" s="312" t="s">
        <v>52</v>
      </c>
      <c r="L61" s="312" t="s">
        <v>52</v>
      </c>
      <c r="M61" s="312" t="s">
        <v>52</v>
      </c>
      <c r="N61" s="312" t="s">
        <v>52</v>
      </c>
      <c r="O61" s="312" t="s">
        <v>52</v>
      </c>
      <c r="P61" s="312" t="s">
        <v>52</v>
      </c>
      <c r="Q61" s="312" t="s">
        <v>52</v>
      </c>
      <c r="R61" s="312" t="s">
        <v>52</v>
      </c>
      <c r="S61" s="312" t="s">
        <v>52</v>
      </c>
      <c r="T61" s="530">
        <v>2000</v>
      </c>
      <c r="U61" s="107" t="s">
        <v>397</v>
      </c>
      <c r="V61" s="146" t="s">
        <v>482</v>
      </c>
      <c r="W61" s="105"/>
      <c r="X61" s="105" t="s">
        <v>100</v>
      </c>
    </row>
    <row r="62" spans="1:24" s="9" customFormat="1" ht="37.5">
      <c r="A62" s="329"/>
      <c r="B62" s="598" t="s">
        <v>484</v>
      </c>
      <c r="C62" s="599"/>
      <c r="D62" s="599"/>
      <c r="E62" s="599"/>
      <c r="F62" s="599"/>
      <c r="G62" s="600"/>
      <c r="H62" s="158"/>
      <c r="I62" s="158"/>
      <c r="J62" s="158"/>
      <c r="K62" s="158"/>
      <c r="L62" s="158"/>
      <c r="M62" s="158"/>
      <c r="N62" s="164"/>
      <c r="O62" s="162"/>
      <c r="P62" s="162"/>
      <c r="Q62" s="162"/>
      <c r="R62" s="162"/>
      <c r="S62" s="162"/>
      <c r="T62" s="530"/>
      <c r="U62" s="481"/>
      <c r="V62" s="146"/>
      <c r="W62" s="143" t="s">
        <v>485</v>
      </c>
      <c r="X62" s="105"/>
    </row>
    <row r="63" spans="1:24" s="319" customFormat="1" ht="56.25">
      <c r="A63" s="86"/>
      <c r="B63" s="304" t="s">
        <v>486</v>
      </c>
      <c r="C63" s="612" t="s">
        <v>336</v>
      </c>
      <c r="D63" s="309"/>
      <c r="E63" s="309"/>
      <c r="F63" s="309"/>
      <c r="G63" s="194"/>
      <c r="H63" s="292"/>
      <c r="I63" s="292"/>
      <c r="J63" s="292"/>
      <c r="K63" s="292"/>
      <c r="L63" s="292"/>
      <c r="M63" s="292"/>
      <c r="N63" s="292"/>
      <c r="O63" s="292"/>
      <c r="P63" s="292"/>
      <c r="Q63" s="292"/>
      <c r="R63" s="292"/>
      <c r="S63" s="292"/>
      <c r="T63" s="586"/>
      <c r="U63" s="310" t="s">
        <v>58</v>
      </c>
      <c r="V63" s="145"/>
      <c r="W63" s="238"/>
      <c r="X63" s="309"/>
    </row>
    <row r="64" spans="1:24" s="319" customFormat="1" ht="150">
      <c r="A64" s="239"/>
      <c r="B64" s="145" t="s">
        <v>680</v>
      </c>
      <c r="C64" s="613"/>
      <c r="D64" s="105" t="s">
        <v>337</v>
      </c>
      <c r="E64" s="105" t="s">
        <v>338</v>
      </c>
      <c r="F64" s="105" t="s">
        <v>235</v>
      </c>
      <c r="G64" s="248" t="s">
        <v>339</v>
      </c>
      <c r="H64" s="312" t="s">
        <v>52</v>
      </c>
      <c r="I64" s="312" t="s">
        <v>52</v>
      </c>
      <c r="J64" s="312" t="s">
        <v>52</v>
      </c>
      <c r="K64" s="312" t="s">
        <v>52</v>
      </c>
      <c r="L64" s="312" t="s">
        <v>52</v>
      </c>
      <c r="M64" s="312" t="s">
        <v>52</v>
      </c>
      <c r="N64" s="312" t="s">
        <v>52</v>
      </c>
      <c r="O64" s="312" t="s">
        <v>52</v>
      </c>
      <c r="P64" s="312" t="s">
        <v>52</v>
      </c>
      <c r="Q64" s="312" t="s">
        <v>52</v>
      </c>
      <c r="R64" s="312" t="s">
        <v>52</v>
      </c>
      <c r="S64" s="312" t="s">
        <v>52</v>
      </c>
      <c r="T64" s="530">
        <v>0</v>
      </c>
      <c r="U64" s="126" t="s">
        <v>58</v>
      </c>
      <c r="V64" s="145"/>
      <c r="W64" s="241"/>
      <c r="X64" s="126" t="s">
        <v>340</v>
      </c>
    </row>
    <row r="65" spans="1:25" s="319" customFormat="1" ht="93.75">
      <c r="A65" s="242"/>
      <c r="B65" s="303" t="s">
        <v>681</v>
      </c>
      <c r="C65" s="613"/>
      <c r="D65" s="126" t="s">
        <v>341</v>
      </c>
      <c r="E65" s="126">
        <v>30</v>
      </c>
      <c r="F65" s="126" t="s">
        <v>342</v>
      </c>
      <c r="G65" s="240" t="s">
        <v>343</v>
      </c>
      <c r="H65" s="312" t="s">
        <v>52</v>
      </c>
      <c r="I65" s="312" t="s">
        <v>52</v>
      </c>
      <c r="J65" s="312" t="s">
        <v>52</v>
      </c>
      <c r="K65" s="312" t="s">
        <v>52</v>
      </c>
      <c r="L65" s="312" t="s">
        <v>52</v>
      </c>
      <c r="M65" s="312" t="s">
        <v>52</v>
      </c>
      <c r="N65" s="312" t="s">
        <v>52</v>
      </c>
      <c r="O65" s="312" t="s">
        <v>52</v>
      </c>
      <c r="P65" s="312" t="s">
        <v>52</v>
      </c>
      <c r="Q65" s="312" t="s">
        <v>52</v>
      </c>
      <c r="R65" s="312" t="s">
        <v>52</v>
      </c>
      <c r="S65" s="312" t="s">
        <v>52</v>
      </c>
      <c r="T65" s="589">
        <v>0</v>
      </c>
      <c r="U65" s="123" t="s">
        <v>58</v>
      </c>
      <c r="V65" s="303"/>
      <c r="W65" s="244"/>
      <c r="X65" s="123" t="s">
        <v>340</v>
      </c>
    </row>
    <row r="66" spans="1:25" s="319" customFormat="1" ht="75">
      <c r="A66" s="242"/>
      <c r="B66" s="122" t="s">
        <v>682</v>
      </c>
      <c r="C66" s="613"/>
      <c r="D66" s="123" t="s">
        <v>106</v>
      </c>
      <c r="E66" s="123" t="s">
        <v>155</v>
      </c>
      <c r="F66" s="123" t="s">
        <v>344</v>
      </c>
      <c r="G66" s="243" t="s">
        <v>345</v>
      </c>
      <c r="H66" s="312" t="s">
        <v>52</v>
      </c>
      <c r="I66" s="312" t="s">
        <v>52</v>
      </c>
      <c r="J66" s="312" t="s">
        <v>52</v>
      </c>
      <c r="K66" s="312" t="s">
        <v>52</v>
      </c>
      <c r="L66" s="312" t="s">
        <v>52</v>
      </c>
      <c r="M66" s="312" t="s">
        <v>52</v>
      </c>
      <c r="N66" s="312" t="s">
        <v>52</v>
      </c>
      <c r="O66" s="312" t="s">
        <v>52</v>
      </c>
      <c r="P66" s="312" t="s">
        <v>52</v>
      </c>
      <c r="Q66" s="312" t="s">
        <v>52</v>
      </c>
      <c r="R66" s="312" t="s">
        <v>52</v>
      </c>
      <c r="S66" s="312" t="s">
        <v>52</v>
      </c>
      <c r="T66" s="590">
        <v>0</v>
      </c>
      <c r="U66" s="123" t="s">
        <v>58</v>
      </c>
      <c r="V66" s="122"/>
      <c r="W66" s="244"/>
      <c r="X66" s="123" t="s">
        <v>340</v>
      </c>
    </row>
    <row r="67" spans="1:25" s="319" customFormat="1" ht="56.25">
      <c r="A67" s="242"/>
      <c r="B67" s="122" t="s">
        <v>683</v>
      </c>
      <c r="C67" s="613"/>
      <c r="D67" s="123" t="s">
        <v>346</v>
      </c>
      <c r="E67" s="123" t="s">
        <v>347</v>
      </c>
      <c r="F67" s="123" t="s">
        <v>348</v>
      </c>
      <c r="G67" s="243" t="s">
        <v>343</v>
      </c>
      <c r="H67" s="312" t="s">
        <v>52</v>
      </c>
      <c r="I67" s="312" t="s">
        <v>52</v>
      </c>
      <c r="J67" s="312" t="s">
        <v>52</v>
      </c>
      <c r="K67" s="312" t="s">
        <v>52</v>
      </c>
      <c r="L67" s="312" t="s">
        <v>52</v>
      </c>
      <c r="M67" s="312" t="s">
        <v>52</v>
      </c>
      <c r="N67" s="312" t="s">
        <v>52</v>
      </c>
      <c r="O67" s="312" t="s">
        <v>52</v>
      </c>
      <c r="P67" s="312" t="s">
        <v>52</v>
      </c>
      <c r="Q67" s="312" t="s">
        <v>52</v>
      </c>
      <c r="R67" s="312" t="s">
        <v>52</v>
      </c>
      <c r="S67" s="312" t="s">
        <v>52</v>
      </c>
      <c r="T67" s="590"/>
      <c r="U67" s="123" t="s">
        <v>58</v>
      </c>
      <c r="V67" s="122"/>
      <c r="W67" s="244"/>
      <c r="X67" s="123" t="s">
        <v>340</v>
      </c>
    </row>
    <row r="68" spans="1:25" s="319" customFormat="1" ht="80.25" customHeight="1">
      <c r="A68" s="245"/>
      <c r="B68" s="135" t="s">
        <v>684</v>
      </c>
      <c r="C68" s="613"/>
      <c r="D68" s="136" t="s">
        <v>349</v>
      </c>
      <c r="E68" s="136" t="s">
        <v>64</v>
      </c>
      <c r="F68" s="136" t="s">
        <v>350</v>
      </c>
      <c r="G68" s="246">
        <v>23071</v>
      </c>
      <c r="H68" s="294"/>
      <c r="I68" s="294"/>
      <c r="J68" s="294"/>
      <c r="K68" s="294"/>
      <c r="L68" s="294"/>
      <c r="M68" s="312" t="s">
        <v>52</v>
      </c>
      <c r="N68" s="294"/>
      <c r="O68" s="294"/>
      <c r="P68" s="294"/>
      <c r="Q68" s="294"/>
      <c r="R68" s="294"/>
      <c r="S68" s="294"/>
      <c r="T68" s="531">
        <v>2500</v>
      </c>
      <c r="U68" s="481" t="s">
        <v>47</v>
      </c>
      <c r="V68" s="135" t="s">
        <v>489</v>
      </c>
      <c r="W68" s="247"/>
      <c r="X68" s="136" t="s">
        <v>340</v>
      </c>
    </row>
    <row r="69" spans="1:25" s="319" customFormat="1" ht="150">
      <c r="A69" s="104"/>
      <c r="B69" s="145" t="s">
        <v>685</v>
      </c>
      <c r="C69" s="146"/>
      <c r="D69" s="105" t="s">
        <v>349</v>
      </c>
      <c r="E69" s="105" t="s">
        <v>351</v>
      </c>
      <c r="F69" s="105" t="s">
        <v>352</v>
      </c>
      <c r="G69" s="248" t="s">
        <v>353</v>
      </c>
      <c r="H69" s="157"/>
      <c r="I69" s="157"/>
      <c r="J69" s="157"/>
      <c r="K69" s="312" t="s">
        <v>52</v>
      </c>
      <c r="L69" s="312" t="s">
        <v>52</v>
      </c>
      <c r="M69" s="312" t="s">
        <v>52</v>
      </c>
      <c r="N69" s="157"/>
      <c r="O69" s="157"/>
      <c r="P69" s="157"/>
      <c r="Q69" s="157"/>
      <c r="R69" s="157"/>
      <c r="S69" s="157"/>
      <c r="T69" s="530">
        <v>8800</v>
      </c>
      <c r="U69" s="481" t="s">
        <v>47</v>
      </c>
      <c r="V69" s="145" t="s">
        <v>490</v>
      </c>
      <c r="W69" s="114"/>
      <c r="X69" s="105" t="s">
        <v>340</v>
      </c>
    </row>
    <row r="70" spans="1:25" s="319" customFormat="1" ht="409.5">
      <c r="A70" s="254"/>
      <c r="B70" s="255" t="s">
        <v>491</v>
      </c>
      <c r="C70" s="189"/>
      <c r="D70" s="249" t="s">
        <v>354</v>
      </c>
      <c r="E70" s="250" t="s">
        <v>147</v>
      </c>
      <c r="F70" s="310"/>
      <c r="G70" s="251" t="s">
        <v>339</v>
      </c>
      <c r="H70" s="312" t="s">
        <v>52</v>
      </c>
      <c r="I70" s="312" t="s">
        <v>52</v>
      </c>
      <c r="J70" s="312" t="s">
        <v>52</v>
      </c>
      <c r="K70" s="312" t="s">
        <v>52</v>
      </c>
      <c r="L70" s="312" t="s">
        <v>52</v>
      </c>
      <c r="M70" s="312" t="s">
        <v>52</v>
      </c>
      <c r="N70" s="312" t="s">
        <v>52</v>
      </c>
      <c r="O70" s="312" t="s">
        <v>52</v>
      </c>
      <c r="P70" s="312" t="s">
        <v>52</v>
      </c>
      <c r="Q70" s="312" t="s">
        <v>52</v>
      </c>
      <c r="R70" s="312" t="s">
        <v>52</v>
      </c>
      <c r="S70" s="312" t="s">
        <v>52</v>
      </c>
      <c r="T70" s="532">
        <v>45600</v>
      </c>
      <c r="U70" s="481" t="s">
        <v>47</v>
      </c>
      <c r="V70" s="252" t="s">
        <v>492</v>
      </c>
      <c r="W70" s="253"/>
      <c r="X70" s="310" t="s">
        <v>340</v>
      </c>
    </row>
    <row r="71" spans="1:25" s="319" customFormat="1" ht="75">
      <c r="A71" s="104"/>
      <c r="B71" s="145" t="s">
        <v>493</v>
      </c>
      <c r="C71" s="146"/>
      <c r="D71" s="105" t="s">
        <v>355</v>
      </c>
      <c r="E71" s="105"/>
      <c r="F71" s="105" t="s">
        <v>356</v>
      </c>
      <c r="G71" s="248" t="s">
        <v>339</v>
      </c>
      <c r="H71" s="312" t="s">
        <v>52</v>
      </c>
      <c r="I71" s="312" t="s">
        <v>52</v>
      </c>
      <c r="J71" s="312" t="s">
        <v>52</v>
      </c>
      <c r="K71" s="312" t="s">
        <v>52</v>
      </c>
      <c r="L71" s="312" t="s">
        <v>52</v>
      </c>
      <c r="M71" s="312" t="s">
        <v>52</v>
      </c>
      <c r="N71" s="312" t="s">
        <v>52</v>
      </c>
      <c r="O71" s="312" t="s">
        <v>52</v>
      </c>
      <c r="P71" s="312" t="s">
        <v>52</v>
      </c>
      <c r="Q71" s="312" t="s">
        <v>52</v>
      </c>
      <c r="R71" s="312" t="s">
        <v>52</v>
      </c>
      <c r="S71" s="312" t="s">
        <v>52</v>
      </c>
      <c r="T71" s="530"/>
      <c r="U71" s="310" t="s">
        <v>58</v>
      </c>
      <c r="V71" s="145"/>
      <c r="W71" s="114"/>
      <c r="X71" s="105" t="s">
        <v>357</v>
      </c>
    </row>
    <row r="72" spans="1:25" s="33" customFormat="1" ht="56.25">
      <c r="A72" s="366"/>
      <c r="B72" s="367" t="s">
        <v>494</v>
      </c>
      <c r="C72" s="125"/>
      <c r="D72" s="256"/>
      <c r="E72" s="259"/>
      <c r="F72" s="259"/>
      <c r="G72" s="257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591"/>
      <c r="U72" s="310" t="s">
        <v>58</v>
      </c>
      <c r="V72" s="256"/>
      <c r="W72" s="258"/>
      <c r="X72" s="259"/>
    </row>
    <row r="73" spans="1:25" s="33" customFormat="1" ht="56.25">
      <c r="A73" s="330"/>
      <c r="B73" s="260" t="s">
        <v>686</v>
      </c>
      <c r="C73" s="610" t="s">
        <v>358</v>
      </c>
      <c r="D73" s="264" t="s">
        <v>103</v>
      </c>
      <c r="E73" s="263" t="s">
        <v>299</v>
      </c>
      <c r="F73" s="263" t="s">
        <v>103</v>
      </c>
      <c r="G73" s="243" t="s">
        <v>92</v>
      </c>
      <c r="H73" s="312" t="s">
        <v>52</v>
      </c>
      <c r="I73" s="312" t="s">
        <v>52</v>
      </c>
      <c r="J73" s="312" t="s">
        <v>52</v>
      </c>
      <c r="K73" s="312" t="s">
        <v>52</v>
      </c>
      <c r="L73" s="312" t="s">
        <v>52</v>
      </c>
      <c r="M73" s="312" t="s">
        <v>52</v>
      </c>
      <c r="N73" s="312" t="s">
        <v>52</v>
      </c>
      <c r="O73" s="312" t="s">
        <v>52</v>
      </c>
      <c r="P73" s="312" t="s">
        <v>52</v>
      </c>
      <c r="Q73" s="312" t="s">
        <v>52</v>
      </c>
      <c r="R73" s="312" t="s">
        <v>52</v>
      </c>
      <c r="S73" s="312" t="s">
        <v>52</v>
      </c>
      <c r="T73" s="590">
        <v>0</v>
      </c>
      <c r="U73" s="123" t="s">
        <v>58</v>
      </c>
      <c r="V73" s="261"/>
      <c r="W73" s="262"/>
      <c r="X73" s="263" t="s">
        <v>340</v>
      </c>
    </row>
    <row r="74" spans="1:25" s="33" customFormat="1" ht="75">
      <c r="A74" s="330"/>
      <c r="B74" s="264" t="s">
        <v>687</v>
      </c>
      <c r="C74" s="611"/>
      <c r="D74" s="264" t="s">
        <v>67</v>
      </c>
      <c r="E74" s="263" t="s">
        <v>299</v>
      </c>
      <c r="F74" s="264" t="s">
        <v>67</v>
      </c>
      <c r="G74" s="243" t="s">
        <v>92</v>
      </c>
      <c r="H74" s="312" t="s">
        <v>52</v>
      </c>
      <c r="I74" s="312" t="s">
        <v>52</v>
      </c>
      <c r="J74" s="312" t="s">
        <v>52</v>
      </c>
      <c r="K74" s="312" t="s">
        <v>52</v>
      </c>
      <c r="L74" s="312" t="s">
        <v>52</v>
      </c>
      <c r="M74" s="312" t="s">
        <v>52</v>
      </c>
      <c r="N74" s="312" t="s">
        <v>52</v>
      </c>
      <c r="O74" s="312" t="s">
        <v>52</v>
      </c>
      <c r="P74" s="312" t="s">
        <v>52</v>
      </c>
      <c r="Q74" s="312" t="s">
        <v>52</v>
      </c>
      <c r="R74" s="312" t="s">
        <v>52</v>
      </c>
      <c r="S74" s="312" t="s">
        <v>52</v>
      </c>
      <c r="T74" s="590">
        <v>0</v>
      </c>
      <c r="U74" s="123" t="s">
        <v>58</v>
      </c>
      <c r="V74" s="261"/>
      <c r="W74" s="262"/>
      <c r="X74" s="263" t="s">
        <v>357</v>
      </c>
    </row>
    <row r="75" spans="1:25" s="33" customFormat="1" ht="112.5">
      <c r="A75" s="267"/>
      <c r="B75" s="265" t="s">
        <v>688</v>
      </c>
      <c r="C75" s="137" t="s">
        <v>359</v>
      </c>
      <c r="D75" s="266" t="s">
        <v>360</v>
      </c>
      <c r="E75" s="267" t="s">
        <v>231</v>
      </c>
      <c r="F75" s="267" t="s">
        <v>361</v>
      </c>
      <c r="G75" s="268" t="s">
        <v>362</v>
      </c>
      <c r="H75" s="266"/>
      <c r="I75" s="266"/>
      <c r="J75" s="357"/>
      <c r="K75" s="266"/>
      <c r="L75" s="312" t="s">
        <v>52</v>
      </c>
      <c r="M75" s="357"/>
      <c r="N75" s="266"/>
      <c r="O75" s="266"/>
      <c r="P75" s="357"/>
      <c r="Q75" s="266"/>
      <c r="R75" s="266"/>
      <c r="S75" s="357"/>
      <c r="T75" s="592"/>
      <c r="U75" s="107" t="s">
        <v>398</v>
      </c>
      <c r="V75" s="266" t="s">
        <v>363</v>
      </c>
      <c r="W75" s="266"/>
      <c r="X75" s="267" t="s">
        <v>340</v>
      </c>
    </row>
    <row r="76" spans="1:25" s="9" customFormat="1" ht="37.5">
      <c r="A76" s="180"/>
      <c r="B76" s="598" t="s">
        <v>495</v>
      </c>
      <c r="C76" s="599"/>
      <c r="D76" s="599"/>
      <c r="E76" s="599"/>
      <c r="F76" s="599"/>
      <c r="G76" s="600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530"/>
      <c r="U76" s="481"/>
      <c r="V76" s="331"/>
      <c r="W76" s="332" t="s">
        <v>508</v>
      </c>
      <c r="X76" s="159"/>
      <c r="Y76" s="333"/>
    </row>
    <row r="77" spans="1:25" s="33" customFormat="1" ht="56.25">
      <c r="A77" s="334"/>
      <c r="B77" s="287" t="s">
        <v>496</v>
      </c>
      <c r="C77" s="194"/>
      <c r="D77" s="307"/>
      <c r="E77" s="307"/>
      <c r="F77" s="307"/>
      <c r="G77" s="335"/>
      <c r="H77" s="187"/>
      <c r="I77" s="187"/>
      <c r="J77" s="187"/>
      <c r="K77" s="187"/>
      <c r="L77" s="187"/>
      <c r="M77" s="358"/>
      <c r="N77" s="187"/>
      <c r="O77" s="187"/>
      <c r="P77" s="187"/>
      <c r="Q77" s="187"/>
      <c r="R77" s="187"/>
      <c r="S77" s="187"/>
      <c r="T77" s="586"/>
      <c r="U77" s="310" t="s">
        <v>58</v>
      </c>
      <c r="V77" s="269"/>
      <c r="W77" s="188"/>
      <c r="X77" s="307"/>
    </row>
    <row r="78" spans="1:25" s="33" customFormat="1" ht="93.75">
      <c r="A78" s="311"/>
      <c r="B78" s="270" t="s">
        <v>689</v>
      </c>
      <c r="C78" s="189"/>
      <c r="D78" s="308" t="s">
        <v>364</v>
      </c>
      <c r="E78" s="308" t="s">
        <v>248</v>
      </c>
      <c r="F78" s="308" t="s">
        <v>365</v>
      </c>
      <c r="G78" s="271" t="s">
        <v>366</v>
      </c>
      <c r="H78" s="313" t="s">
        <v>52</v>
      </c>
      <c r="I78" s="313" t="s">
        <v>52</v>
      </c>
      <c r="J78" s="314" t="s">
        <v>52</v>
      </c>
      <c r="K78" s="314" t="s">
        <v>52</v>
      </c>
      <c r="L78" s="314" t="s">
        <v>52</v>
      </c>
      <c r="M78" s="314" t="s">
        <v>52</v>
      </c>
      <c r="N78" s="272"/>
      <c r="O78" s="272"/>
      <c r="P78" s="272"/>
      <c r="Q78" s="272"/>
      <c r="R78" s="272"/>
      <c r="S78" s="272"/>
      <c r="T78" s="532"/>
      <c r="U78" s="107" t="s">
        <v>398</v>
      </c>
      <c r="V78" s="272" t="s">
        <v>367</v>
      </c>
      <c r="W78" s="273"/>
      <c r="X78" s="308" t="s">
        <v>340</v>
      </c>
    </row>
    <row r="79" spans="1:25" s="33" customFormat="1" ht="37.5">
      <c r="A79" s="336"/>
      <c r="B79" s="595" t="s">
        <v>497</v>
      </c>
      <c r="C79" s="596"/>
      <c r="D79" s="596"/>
      <c r="E79" s="596"/>
      <c r="F79" s="596"/>
      <c r="G79" s="597"/>
      <c r="H79" s="368"/>
      <c r="I79" s="368"/>
      <c r="J79" s="368"/>
      <c r="K79" s="368"/>
      <c r="L79" s="368"/>
      <c r="M79" s="368"/>
      <c r="N79" s="368"/>
      <c r="O79" s="368"/>
      <c r="P79" s="368"/>
      <c r="Q79" s="368"/>
      <c r="R79" s="368"/>
      <c r="S79" s="368"/>
      <c r="T79" s="593"/>
      <c r="U79" s="368"/>
      <c r="V79" s="39"/>
      <c r="W79" s="332" t="s">
        <v>509</v>
      </c>
      <c r="X79" s="79"/>
    </row>
    <row r="80" spans="1:25" s="33" customFormat="1" ht="75">
      <c r="A80" s="9"/>
      <c r="B80" s="146" t="s">
        <v>498</v>
      </c>
      <c r="C80" s="146" t="s">
        <v>368</v>
      </c>
      <c r="D80" s="105" t="s">
        <v>369</v>
      </c>
      <c r="E80" s="105" t="s">
        <v>370</v>
      </c>
      <c r="F80" s="105" t="s">
        <v>352</v>
      </c>
      <c r="G80" s="248" t="s">
        <v>339</v>
      </c>
      <c r="H80" s="157" t="s">
        <v>57</v>
      </c>
      <c r="I80" s="157" t="s">
        <v>57</v>
      </c>
      <c r="J80" s="157" t="s">
        <v>57</v>
      </c>
      <c r="K80" s="157" t="s">
        <v>57</v>
      </c>
      <c r="L80" s="157" t="s">
        <v>57</v>
      </c>
      <c r="M80" s="157" t="s">
        <v>57</v>
      </c>
      <c r="N80" s="157" t="s">
        <v>57</v>
      </c>
      <c r="O80" s="157" t="s">
        <v>57</v>
      </c>
      <c r="P80" s="157" t="s">
        <v>57</v>
      </c>
      <c r="Q80" s="157" t="s">
        <v>57</v>
      </c>
      <c r="R80" s="157" t="s">
        <v>57</v>
      </c>
      <c r="S80" s="157" t="s">
        <v>57</v>
      </c>
      <c r="T80" s="530">
        <v>0</v>
      </c>
      <c r="U80" s="481" t="s">
        <v>58</v>
      </c>
      <c r="V80" s="80"/>
      <c r="W80" s="79"/>
      <c r="X80" s="79" t="s">
        <v>340</v>
      </c>
    </row>
    <row r="81" spans="1:24" s="33" customFormat="1" ht="381.75" customHeight="1">
      <c r="A81" s="34"/>
      <c r="B81" s="369" t="s">
        <v>499</v>
      </c>
      <c r="C81" s="369" t="s">
        <v>371</v>
      </c>
      <c r="D81" s="370" t="s">
        <v>372</v>
      </c>
      <c r="E81" s="370" t="s">
        <v>373</v>
      </c>
      <c r="F81" s="79" t="s">
        <v>352</v>
      </c>
      <c r="G81" s="240" t="s">
        <v>339</v>
      </c>
      <c r="H81" s="293" t="s">
        <v>57</v>
      </c>
      <c r="I81" s="293" t="s">
        <v>57</v>
      </c>
      <c r="J81" s="293" t="s">
        <v>57</v>
      </c>
      <c r="K81" s="293" t="s">
        <v>57</v>
      </c>
      <c r="L81" s="293" t="s">
        <v>57</v>
      </c>
      <c r="M81" s="293" t="s">
        <v>57</v>
      </c>
      <c r="N81" s="293" t="s">
        <v>57</v>
      </c>
      <c r="O81" s="293" t="s">
        <v>57</v>
      </c>
      <c r="P81" s="293" t="s">
        <v>57</v>
      </c>
      <c r="Q81" s="293" t="s">
        <v>57</v>
      </c>
      <c r="R81" s="293" t="s">
        <v>57</v>
      </c>
      <c r="S81" s="293" t="s">
        <v>57</v>
      </c>
      <c r="T81" s="594">
        <v>50800</v>
      </c>
      <c r="U81" s="231" t="s">
        <v>374</v>
      </c>
      <c r="V81" s="85" t="s">
        <v>375</v>
      </c>
      <c r="W81" s="34"/>
      <c r="X81" s="34" t="s">
        <v>340</v>
      </c>
    </row>
    <row r="82" spans="1:24" s="9" customFormat="1" ht="93.75">
      <c r="A82" s="274"/>
      <c r="B82" s="274" t="s">
        <v>500</v>
      </c>
      <c r="C82" s="274" t="s">
        <v>376</v>
      </c>
      <c r="D82" s="275" t="s">
        <v>377</v>
      </c>
      <c r="E82" s="275" t="s">
        <v>248</v>
      </c>
      <c r="F82" s="126"/>
      <c r="G82" s="337"/>
      <c r="H82" s="126"/>
      <c r="I82" s="126"/>
      <c r="J82" s="126"/>
      <c r="K82" s="126"/>
      <c r="L82" s="126"/>
      <c r="M82" s="239"/>
      <c r="N82" s="126"/>
      <c r="O82" s="126"/>
      <c r="P82" s="126"/>
      <c r="Q82" s="338"/>
      <c r="R82" s="126"/>
      <c r="S82" s="126"/>
      <c r="T82" s="589"/>
      <c r="U82" s="107" t="s">
        <v>398</v>
      </c>
      <c r="V82" s="303" t="s">
        <v>378</v>
      </c>
      <c r="W82" s="126"/>
      <c r="X82" s="126"/>
    </row>
    <row r="83" spans="1:24" s="9" customFormat="1" ht="75">
      <c r="A83" s="137"/>
      <c r="B83" s="137" t="s">
        <v>690</v>
      </c>
      <c r="C83" s="137"/>
      <c r="D83" s="276" t="s">
        <v>167</v>
      </c>
      <c r="E83" s="276" t="s">
        <v>299</v>
      </c>
      <c r="F83" s="136" t="s">
        <v>67</v>
      </c>
      <c r="G83" s="246" t="s">
        <v>339</v>
      </c>
      <c r="H83" s="294" t="s">
        <v>57</v>
      </c>
      <c r="I83" s="294" t="s">
        <v>57</v>
      </c>
      <c r="J83" s="294" t="s">
        <v>57</v>
      </c>
      <c r="K83" s="294" t="s">
        <v>57</v>
      </c>
      <c r="L83" s="294" t="s">
        <v>57</v>
      </c>
      <c r="M83" s="294" t="s">
        <v>57</v>
      </c>
      <c r="N83" s="294" t="s">
        <v>57</v>
      </c>
      <c r="O83" s="294" t="s">
        <v>57</v>
      </c>
      <c r="P83" s="294" t="s">
        <v>57</v>
      </c>
      <c r="Q83" s="294" t="s">
        <v>57</v>
      </c>
      <c r="R83" s="294" t="s">
        <v>57</v>
      </c>
      <c r="S83" s="294" t="s">
        <v>57</v>
      </c>
      <c r="T83" s="531"/>
      <c r="U83" s="136" t="s">
        <v>58</v>
      </c>
      <c r="V83" s="277"/>
      <c r="W83" s="136"/>
      <c r="X83" s="136" t="s">
        <v>379</v>
      </c>
    </row>
    <row r="84" spans="1:24" s="340" customFormat="1" ht="37.5">
      <c r="A84" s="339"/>
      <c r="B84" s="598" t="s">
        <v>507</v>
      </c>
      <c r="C84" s="599"/>
      <c r="D84" s="599"/>
      <c r="E84" s="599"/>
      <c r="F84" s="599"/>
      <c r="G84" s="600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530"/>
      <c r="U84" s="179"/>
      <c r="V84" s="159"/>
      <c r="W84" s="332" t="s">
        <v>510</v>
      </c>
      <c r="X84" s="158"/>
    </row>
    <row r="85" spans="1:24" s="49" customFormat="1" ht="75">
      <c r="A85" s="254"/>
      <c r="B85" s="189" t="s">
        <v>501</v>
      </c>
      <c r="C85" s="252" t="s">
        <v>380</v>
      </c>
      <c r="D85" s="252" t="s">
        <v>103</v>
      </c>
      <c r="E85" s="270" t="s">
        <v>299</v>
      </c>
      <c r="F85" s="310" t="s">
        <v>67</v>
      </c>
      <c r="G85" s="251" t="s">
        <v>339</v>
      </c>
      <c r="H85" s="295" t="s">
        <v>57</v>
      </c>
      <c r="I85" s="295" t="s">
        <v>57</v>
      </c>
      <c r="J85" s="295" t="s">
        <v>57</v>
      </c>
      <c r="K85" s="295" t="s">
        <v>57</v>
      </c>
      <c r="L85" s="295" t="s">
        <v>57</v>
      </c>
      <c r="M85" s="295" t="s">
        <v>57</v>
      </c>
      <c r="N85" s="295" t="s">
        <v>57</v>
      </c>
      <c r="O85" s="295" t="s">
        <v>57</v>
      </c>
      <c r="P85" s="295" t="s">
        <v>57</v>
      </c>
      <c r="Q85" s="295" t="s">
        <v>57</v>
      </c>
      <c r="R85" s="295" t="s">
        <v>57</v>
      </c>
      <c r="S85" s="295" t="s">
        <v>57</v>
      </c>
      <c r="T85" s="532"/>
      <c r="U85" s="310" t="s">
        <v>58</v>
      </c>
      <c r="V85" s="278"/>
      <c r="W85" s="310"/>
      <c r="X85" s="310" t="s">
        <v>340</v>
      </c>
    </row>
    <row r="86" spans="1:24" s="9" customFormat="1" ht="131.25">
      <c r="A86" s="279"/>
      <c r="B86" s="125" t="s">
        <v>502</v>
      </c>
      <c r="C86" s="280" t="s">
        <v>381</v>
      </c>
      <c r="D86" s="124" t="s">
        <v>382</v>
      </c>
      <c r="E86" s="281">
        <v>150</v>
      </c>
      <c r="F86" s="124"/>
      <c r="G86" s="257" t="s">
        <v>383</v>
      </c>
      <c r="H86" s="296" t="s">
        <v>57</v>
      </c>
      <c r="I86" s="296" t="s">
        <v>57</v>
      </c>
      <c r="J86" s="296" t="s">
        <v>57</v>
      </c>
      <c r="K86" s="296" t="s">
        <v>57</v>
      </c>
      <c r="L86" s="296" t="s">
        <v>57</v>
      </c>
      <c r="M86" s="296" t="s">
        <v>57</v>
      </c>
      <c r="N86" s="296"/>
      <c r="O86" s="296"/>
      <c r="P86" s="296"/>
      <c r="Q86" s="296"/>
      <c r="R86" s="296"/>
      <c r="S86" s="296"/>
      <c r="T86" s="533">
        <v>1000</v>
      </c>
      <c r="U86" s="481" t="s">
        <v>47</v>
      </c>
      <c r="V86" s="125" t="s">
        <v>503</v>
      </c>
      <c r="W86" s="124"/>
      <c r="X86" s="124" t="s">
        <v>340</v>
      </c>
    </row>
    <row r="87" spans="1:24" s="9" customFormat="1" ht="131.25">
      <c r="A87" s="245"/>
      <c r="B87" s="137" t="s">
        <v>504</v>
      </c>
      <c r="C87" s="135"/>
      <c r="D87" s="136" t="s">
        <v>346</v>
      </c>
      <c r="E87" s="282">
        <v>60</v>
      </c>
      <c r="F87" s="136" t="s">
        <v>384</v>
      </c>
      <c r="G87" s="246">
        <v>23102</v>
      </c>
      <c r="H87" s="294"/>
      <c r="I87" s="294"/>
      <c r="J87" s="294"/>
      <c r="K87" s="294"/>
      <c r="L87" s="294"/>
      <c r="M87" s="294"/>
      <c r="N87" s="294" t="s">
        <v>57</v>
      </c>
      <c r="O87" s="294"/>
      <c r="P87" s="294"/>
      <c r="Q87" s="294"/>
      <c r="R87" s="294"/>
      <c r="S87" s="294"/>
      <c r="T87" s="534">
        <v>4600</v>
      </c>
      <c r="U87" s="481" t="s">
        <v>47</v>
      </c>
      <c r="V87" s="137" t="s">
        <v>505</v>
      </c>
      <c r="W87" s="136"/>
      <c r="X87" s="136" t="s">
        <v>340</v>
      </c>
    </row>
    <row r="88" spans="1:24" s="9" customFormat="1" ht="93.75" hidden="1">
      <c r="A88" s="279"/>
      <c r="B88" s="125" t="s">
        <v>487</v>
      </c>
      <c r="C88" s="280" t="s">
        <v>385</v>
      </c>
      <c r="D88" s="124" t="s">
        <v>386</v>
      </c>
      <c r="E88" s="283"/>
      <c r="F88" s="124"/>
      <c r="G88" s="257" t="s">
        <v>339</v>
      </c>
      <c r="H88" s="296" t="s">
        <v>57</v>
      </c>
      <c r="I88" s="296" t="s">
        <v>57</v>
      </c>
      <c r="J88" s="296" t="s">
        <v>57</v>
      </c>
      <c r="K88" s="296" t="s">
        <v>57</v>
      </c>
      <c r="L88" s="296" t="s">
        <v>57</v>
      </c>
      <c r="M88" s="296" t="s">
        <v>57</v>
      </c>
      <c r="N88" s="296" t="s">
        <v>57</v>
      </c>
      <c r="O88" s="296" t="s">
        <v>57</v>
      </c>
      <c r="P88" s="296" t="s">
        <v>57</v>
      </c>
      <c r="Q88" s="296" t="s">
        <v>57</v>
      </c>
      <c r="R88" s="296" t="s">
        <v>57</v>
      </c>
      <c r="S88" s="296" t="s">
        <v>57</v>
      </c>
      <c r="T88" s="284"/>
      <c r="U88" s="124" t="s">
        <v>58</v>
      </c>
      <c r="V88" s="125" t="s">
        <v>387</v>
      </c>
      <c r="W88" s="124"/>
      <c r="X88" s="124"/>
    </row>
    <row r="89" spans="1:24" s="9" customFormat="1" ht="112.5" hidden="1">
      <c r="A89" s="245"/>
      <c r="B89" s="137" t="s">
        <v>488</v>
      </c>
      <c r="C89" s="136"/>
      <c r="D89" s="136" t="s">
        <v>388</v>
      </c>
      <c r="E89" s="285" t="s">
        <v>389</v>
      </c>
      <c r="F89" s="136" t="s">
        <v>352</v>
      </c>
      <c r="G89" s="246" t="s">
        <v>339</v>
      </c>
      <c r="H89" s="294" t="s">
        <v>57</v>
      </c>
      <c r="I89" s="294" t="s">
        <v>57</v>
      </c>
      <c r="J89" s="294" t="s">
        <v>57</v>
      </c>
      <c r="K89" s="294" t="s">
        <v>57</v>
      </c>
      <c r="L89" s="294" t="s">
        <v>57</v>
      </c>
      <c r="M89" s="294" t="s">
        <v>57</v>
      </c>
      <c r="N89" s="294" t="s">
        <v>57</v>
      </c>
      <c r="O89" s="294" t="s">
        <v>57</v>
      </c>
      <c r="P89" s="294" t="s">
        <v>57</v>
      </c>
      <c r="Q89" s="294" t="s">
        <v>57</v>
      </c>
      <c r="R89" s="294" t="s">
        <v>57</v>
      </c>
      <c r="S89" s="294" t="s">
        <v>57</v>
      </c>
      <c r="T89" s="286"/>
      <c r="U89" s="136" t="s">
        <v>58</v>
      </c>
      <c r="V89" s="137"/>
      <c r="W89" s="136"/>
      <c r="X89" s="136" t="s">
        <v>340</v>
      </c>
    </row>
    <row r="90" spans="1:24" ht="18.75">
      <c r="A90" s="57"/>
      <c r="B90" s="341"/>
      <c r="C90" s="342"/>
      <c r="D90" s="342"/>
      <c r="E90" s="343"/>
      <c r="F90" s="341"/>
      <c r="G90" s="344"/>
      <c r="H90" s="344"/>
      <c r="I90" s="345"/>
      <c r="J90" s="345"/>
      <c r="K90" s="345"/>
      <c r="L90" s="345"/>
      <c r="M90" s="345"/>
      <c r="N90" s="345"/>
      <c r="O90" s="345"/>
      <c r="P90" s="345"/>
      <c r="Q90" s="345"/>
      <c r="R90" s="345"/>
      <c r="S90" s="345"/>
      <c r="T90" s="384"/>
      <c r="U90" s="344"/>
      <c r="V90" s="62"/>
      <c r="W90" s="118"/>
      <c r="X90" s="63"/>
    </row>
    <row r="91" spans="1:24" ht="21" customHeight="1">
      <c r="A91" s="57"/>
      <c r="B91" s="341"/>
      <c r="C91" s="342"/>
      <c r="D91" s="342"/>
      <c r="E91" s="343"/>
      <c r="F91" s="341"/>
      <c r="G91" s="344"/>
      <c r="H91" s="344"/>
      <c r="I91" s="345"/>
      <c r="J91" s="345"/>
      <c r="K91" s="345"/>
      <c r="L91" s="345"/>
      <c r="M91" s="345"/>
      <c r="N91" s="345"/>
      <c r="O91" s="345"/>
      <c r="P91" s="345"/>
      <c r="Q91" s="345"/>
      <c r="R91" s="345"/>
      <c r="S91" s="345"/>
      <c r="T91" s="384"/>
      <c r="U91" s="344"/>
      <c r="V91" s="62"/>
      <c r="W91" s="407"/>
      <c r="X91" s="408"/>
    </row>
    <row r="92" spans="1:24" ht="21" customHeight="1">
      <c r="A92" s="57"/>
      <c r="B92" s="341"/>
      <c r="C92" s="342"/>
      <c r="D92" s="342"/>
      <c r="E92" s="343"/>
      <c r="F92" s="341"/>
      <c r="G92" s="344"/>
      <c r="H92" s="344"/>
      <c r="I92" s="345"/>
      <c r="J92" s="345"/>
      <c r="K92" s="345"/>
      <c r="L92" s="345"/>
      <c r="M92" s="345"/>
      <c r="N92" s="345"/>
      <c r="O92" s="345"/>
      <c r="P92" s="345"/>
      <c r="Q92" s="345"/>
      <c r="R92" s="345"/>
      <c r="S92" s="345"/>
      <c r="T92" s="384"/>
      <c r="U92" s="344"/>
      <c r="V92" s="65"/>
      <c r="W92" s="407"/>
      <c r="X92" s="408"/>
    </row>
    <row r="93" spans="1:24" ht="21" customHeight="1">
      <c r="A93" s="63"/>
      <c r="B93" s="66" t="s">
        <v>25</v>
      </c>
      <c r="C93" s="348" t="s">
        <v>32</v>
      </c>
      <c r="D93" s="408"/>
      <c r="E93" s="408"/>
      <c r="F93" s="408"/>
      <c r="G93" s="63"/>
      <c r="H93" s="408"/>
      <c r="I93" s="408"/>
      <c r="J93" s="619"/>
      <c r="K93" s="619"/>
      <c r="L93" s="619"/>
      <c r="M93" s="408"/>
      <c r="N93" s="616"/>
      <c r="O93" s="616"/>
      <c r="P93" s="408"/>
      <c r="Q93" s="408"/>
      <c r="R93" s="408"/>
      <c r="S93" s="408"/>
      <c r="T93" s="384"/>
      <c r="U93" s="479"/>
      <c r="V93" s="408"/>
      <c r="W93" s="407"/>
      <c r="X93" s="408"/>
    </row>
    <row r="94" spans="1:24" ht="21" customHeight="1">
      <c r="A94" s="63"/>
      <c r="B94" s="66" t="s">
        <v>26</v>
      </c>
      <c r="C94" s="349" t="s">
        <v>31</v>
      </c>
      <c r="D94" s="408"/>
      <c r="E94" s="408"/>
      <c r="F94" s="408"/>
      <c r="G94" s="406"/>
      <c r="H94" s="408"/>
      <c r="I94" s="408"/>
      <c r="J94" s="619"/>
      <c r="K94" s="619"/>
      <c r="L94" s="619"/>
      <c r="M94" s="408"/>
      <c r="N94" s="616"/>
      <c r="O94" s="616"/>
      <c r="Q94" s="408"/>
      <c r="R94" s="408"/>
      <c r="S94" s="408"/>
      <c r="T94" s="384"/>
      <c r="U94" s="479"/>
      <c r="V94" s="408"/>
    </row>
    <row r="95" spans="1:24" ht="21" customHeight="1">
      <c r="A95" s="63"/>
      <c r="B95" s="408"/>
      <c r="C95" s="349" t="s">
        <v>30</v>
      </c>
      <c r="D95" s="408"/>
      <c r="E95" s="408"/>
      <c r="F95" s="408"/>
      <c r="G95" s="63"/>
      <c r="H95" s="408"/>
      <c r="I95" s="63"/>
      <c r="J95" s="618"/>
      <c r="K95" s="618"/>
      <c r="L95" s="618"/>
      <c r="M95" s="408"/>
      <c r="N95" s="616"/>
      <c r="O95" s="616"/>
      <c r="P95" s="408"/>
      <c r="Q95" s="408"/>
      <c r="R95" s="408"/>
      <c r="S95" s="408"/>
      <c r="T95" s="384"/>
      <c r="U95" s="479"/>
      <c r="V95" s="408"/>
    </row>
  </sheetData>
  <autoFilter ref="A16:WVT89">
    <filterColumn colId="20">
      <filters>
        <filter val="กองทุนตำบล"/>
      </filters>
    </filterColumn>
  </autoFilter>
  <mergeCells count="47">
    <mergeCell ref="W14:W16"/>
    <mergeCell ref="X14:X16"/>
    <mergeCell ref="J93:L93"/>
    <mergeCell ref="B5:X5"/>
    <mergeCell ref="B9:X9"/>
    <mergeCell ref="D15:D16"/>
    <mergeCell ref="E15:E16"/>
    <mergeCell ref="T14:T16"/>
    <mergeCell ref="K15:M15"/>
    <mergeCell ref="N15:P15"/>
    <mergeCell ref="Q15:S15"/>
    <mergeCell ref="H15:J15"/>
    <mergeCell ref="U14:U16"/>
    <mergeCell ref="V14:V16"/>
    <mergeCell ref="B12:X12"/>
    <mergeCell ref="C21:C22"/>
    <mergeCell ref="B10:X10"/>
    <mergeCell ref="B11:W11"/>
    <mergeCell ref="N93:O93"/>
    <mergeCell ref="B1:X1"/>
    <mergeCell ref="J95:L95"/>
    <mergeCell ref="N95:O95"/>
    <mergeCell ref="J94:L94"/>
    <mergeCell ref="N94:O94"/>
    <mergeCell ref="A2:X2"/>
    <mergeCell ref="A14:A16"/>
    <mergeCell ref="B14:B16"/>
    <mergeCell ref="C14:C16"/>
    <mergeCell ref="D14:E14"/>
    <mergeCell ref="F14:F16"/>
    <mergeCell ref="G14:G16"/>
    <mergeCell ref="H14:S14"/>
    <mergeCell ref="A3:T3"/>
    <mergeCell ref="A4:O4"/>
    <mergeCell ref="B6:R6"/>
    <mergeCell ref="B7:R7"/>
    <mergeCell ref="B8:R8"/>
    <mergeCell ref="B79:G79"/>
    <mergeCell ref="B84:G84"/>
    <mergeCell ref="A17:G17"/>
    <mergeCell ref="B18:G18"/>
    <mergeCell ref="B43:G43"/>
    <mergeCell ref="C73:C74"/>
    <mergeCell ref="C63:C68"/>
    <mergeCell ref="B55:G55"/>
    <mergeCell ref="B62:G62"/>
    <mergeCell ref="B76:G76"/>
  </mergeCells>
  <pageMargins left="0.23622047244094491" right="3.937007874015748E-2" top="0.55118110236220474" bottom="0.15748031496062992" header="0.31496062992125984" footer="0.31496062992125984"/>
  <pageSetup paperSize="5" scale="96" orientation="landscape" r:id="rId1"/>
  <rowBreaks count="3" manualBreakCount="3">
    <brk id="24" max="23" man="1"/>
    <brk id="56" max="23" man="1"/>
    <brk id="96" max="23" man="1"/>
  </rowBreaks>
  <colBreaks count="1" manualBreakCount="1">
    <brk id="2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56"/>
  <sheetViews>
    <sheetView topLeftCell="A40" zoomScale="84" zoomScaleNormal="84" zoomScaleSheetLayoutView="93" zoomScalePageLayoutView="110" workbookViewId="0">
      <selection activeCell="A48" sqref="A48"/>
    </sheetView>
  </sheetViews>
  <sheetFormatPr defaultRowHeight="21" customHeight="1"/>
  <cols>
    <col min="1" max="1" width="6.85546875" style="192" customWidth="1"/>
    <col min="2" max="2" width="35.28515625" style="2" customWidth="1"/>
    <col min="3" max="3" width="14.5703125" style="2" customWidth="1"/>
    <col min="4" max="4" width="8.42578125" style="401" customWidth="1"/>
    <col min="5" max="5" width="6.28515625" style="401" customWidth="1"/>
    <col min="6" max="6" width="6.42578125" style="401" customWidth="1"/>
    <col min="7" max="7" width="8.7109375" style="401" customWidth="1"/>
    <col min="8" max="19" width="3.85546875" style="192" customWidth="1"/>
    <col min="20" max="20" width="14.5703125" style="403" customWidth="1"/>
    <col min="21" max="21" width="12.7109375" style="192" customWidth="1"/>
    <col min="22" max="22" width="37.5703125" style="2" customWidth="1"/>
    <col min="23" max="23" width="8.42578125" style="402" customWidth="1"/>
    <col min="24" max="24" width="7.140625" style="2" customWidth="1"/>
    <col min="25" max="25" width="12.7109375" style="2" customWidth="1"/>
    <col min="26" max="244" width="9" style="2"/>
    <col min="245" max="245" width="6.42578125" style="2" customWidth="1"/>
    <col min="246" max="246" width="23" style="2" customWidth="1"/>
    <col min="247" max="247" width="14.5703125" style="2" customWidth="1"/>
    <col min="248" max="248" width="8.42578125" style="2" customWidth="1"/>
    <col min="249" max="249" width="6.28515625" style="2" customWidth="1"/>
    <col min="250" max="250" width="6.42578125" style="2" customWidth="1"/>
    <col min="251" max="251" width="9.7109375" style="2" customWidth="1"/>
    <col min="252" max="263" width="4.7109375" style="2" customWidth="1"/>
    <col min="264" max="264" width="7.5703125" style="2" customWidth="1"/>
    <col min="265" max="265" width="6" style="2" customWidth="1"/>
    <col min="266" max="266" width="13.85546875" style="2" customWidth="1"/>
    <col min="267" max="267" width="5.28515625" style="2" customWidth="1"/>
    <col min="268" max="268" width="8.28515625" style="2" customWidth="1"/>
    <col min="269" max="500" width="9" style="2"/>
    <col min="501" max="501" width="6.42578125" style="2" customWidth="1"/>
    <col min="502" max="502" width="23" style="2" customWidth="1"/>
    <col min="503" max="503" width="14.5703125" style="2" customWidth="1"/>
    <col min="504" max="504" width="8.42578125" style="2" customWidth="1"/>
    <col min="505" max="505" width="6.28515625" style="2" customWidth="1"/>
    <col min="506" max="506" width="6.42578125" style="2" customWidth="1"/>
    <col min="507" max="507" width="9.7109375" style="2" customWidth="1"/>
    <col min="508" max="519" width="4.7109375" style="2" customWidth="1"/>
    <col min="520" max="520" width="7.5703125" style="2" customWidth="1"/>
    <col min="521" max="521" width="6" style="2" customWidth="1"/>
    <col min="522" max="522" width="13.85546875" style="2" customWidth="1"/>
    <col min="523" max="523" width="5.28515625" style="2" customWidth="1"/>
    <col min="524" max="524" width="8.28515625" style="2" customWidth="1"/>
    <col min="525" max="756" width="9" style="2"/>
    <col min="757" max="757" width="6.42578125" style="2" customWidth="1"/>
    <col min="758" max="758" width="23" style="2" customWidth="1"/>
    <col min="759" max="759" width="14.5703125" style="2" customWidth="1"/>
    <col min="760" max="760" width="8.42578125" style="2" customWidth="1"/>
    <col min="761" max="761" width="6.28515625" style="2" customWidth="1"/>
    <col min="762" max="762" width="6.42578125" style="2" customWidth="1"/>
    <col min="763" max="763" width="9.7109375" style="2" customWidth="1"/>
    <col min="764" max="775" width="4.7109375" style="2" customWidth="1"/>
    <col min="776" max="776" width="7.5703125" style="2" customWidth="1"/>
    <col min="777" max="777" width="6" style="2" customWidth="1"/>
    <col min="778" max="778" width="13.85546875" style="2" customWidth="1"/>
    <col min="779" max="779" width="5.28515625" style="2" customWidth="1"/>
    <col min="780" max="780" width="8.28515625" style="2" customWidth="1"/>
    <col min="781" max="1012" width="9" style="2"/>
    <col min="1013" max="1013" width="6.42578125" style="2" customWidth="1"/>
    <col min="1014" max="1014" width="23" style="2" customWidth="1"/>
    <col min="1015" max="1015" width="14.5703125" style="2" customWidth="1"/>
    <col min="1016" max="1016" width="8.42578125" style="2" customWidth="1"/>
    <col min="1017" max="1017" width="6.28515625" style="2" customWidth="1"/>
    <col min="1018" max="1018" width="6.42578125" style="2" customWidth="1"/>
    <col min="1019" max="1019" width="9.7109375" style="2" customWidth="1"/>
    <col min="1020" max="1031" width="4.7109375" style="2" customWidth="1"/>
    <col min="1032" max="1032" width="7.5703125" style="2" customWidth="1"/>
    <col min="1033" max="1033" width="6" style="2" customWidth="1"/>
    <col min="1034" max="1034" width="13.85546875" style="2" customWidth="1"/>
    <col min="1035" max="1035" width="5.28515625" style="2" customWidth="1"/>
    <col min="1036" max="1036" width="8.28515625" style="2" customWidth="1"/>
    <col min="1037" max="1268" width="9" style="2"/>
    <col min="1269" max="1269" width="6.42578125" style="2" customWidth="1"/>
    <col min="1270" max="1270" width="23" style="2" customWidth="1"/>
    <col min="1271" max="1271" width="14.5703125" style="2" customWidth="1"/>
    <col min="1272" max="1272" width="8.42578125" style="2" customWidth="1"/>
    <col min="1273" max="1273" width="6.28515625" style="2" customWidth="1"/>
    <col min="1274" max="1274" width="6.42578125" style="2" customWidth="1"/>
    <col min="1275" max="1275" width="9.7109375" style="2" customWidth="1"/>
    <col min="1276" max="1287" width="4.7109375" style="2" customWidth="1"/>
    <col min="1288" max="1288" width="7.5703125" style="2" customWidth="1"/>
    <col min="1289" max="1289" width="6" style="2" customWidth="1"/>
    <col min="1290" max="1290" width="13.85546875" style="2" customWidth="1"/>
    <col min="1291" max="1291" width="5.28515625" style="2" customWidth="1"/>
    <col min="1292" max="1292" width="8.28515625" style="2" customWidth="1"/>
    <col min="1293" max="1524" width="9" style="2"/>
    <col min="1525" max="1525" width="6.42578125" style="2" customWidth="1"/>
    <col min="1526" max="1526" width="23" style="2" customWidth="1"/>
    <col min="1527" max="1527" width="14.5703125" style="2" customWidth="1"/>
    <col min="1528" max="1528" width="8.42578125" style="2" customWidth="1"/>
    <col min="1529" max="1529" width="6.28515625" style="2" customWidth="1"/>
    <col min="1530" max="1530" width="6.42578125" style="2" customWidth="1"/>
    <col min="1531" max="1531" width="9.7109375" style="2" customWidth="1"/>
    <col min="1532" max="1543" width="4.7109375" style="2" customWidth="1"/>
    <col min="1544" max="1544" width="7.5703125" style="2" customWidth="1"/>
    <col min="1545" max="1545" width="6" style="2" customWidth="1"/>
    <col min="1546" max="1546" width="13.85546875" style="2" customWidth="1"/>
    <col min="1547" max="1547" width="5.28515625" style="2" customWidth="1"/>
    <col min="1548" max="1548" width="8.28515625" style="2" customWidth="1"/>
    <col min="1549" max="1780" width="9" style="2"/>
    <col min="1781" max="1781" width="6.42578125" style="2" customWidth="1"/>
    <col min="1782" max="1782" width="23" style="2" customWidth="1"/>
    <col min="1783" max="1783" width="14.5703125" style="2" customWidth="1"/>
    <col min="1784" max="1784" width="8.42578125" style="2" customWidth="1"/>
    <col min="1785" max="1785" width="6.28515625" style="2" customWidth="1"/>
    <col min="1786" max="1786" width="6.42578125" style="2" customWidth="1"/>
    <col min="1787" max="1787" width="9.7109375" style="2" customWidth="1"/>
    <col min="1788" max="1799" width="4.7109375" style="2" customWidth="1"/>
    <col min="1800" max="1800" width="7.5703125" style="2" customWidth="1"/>
    <col min="1801" max="1801" width="6" style="2" customWidth="1"/>
    <col min="1802" max="1802" width="13.85546875" style="2" customWidth="1"/>
    <col min="1803" max="1803" width="5.28515625" style="2" customWidth="1"/>
    <col min="1804" max="1804" width="8.28515625" style="2" customWidth="1"/>
    <col min="1805" max="2036" width="9" style="2"/>
    <col min="2037" max="2037" width="6.42578125" style="2" customWidth="1"/>
    <col min="2038" max="2038" width="23" style="2" customWidth="1"/>
    <col min="2039" max="2039" width="14.5703125" style="2" customWidth="1"/>
    <col min="2040" max="2040" width="8.42578125" style="2" customWidth="1"/>
    <col min="2041" max="2041" width="6.28515625" style="2" customWidth="1"/>
    <col min="2042" max="2042" width="6.42578125" style="2" customWidth="1"/>
    <col min="2043" max="2043" width="9.7109375" style="2" customWidth="1"/>
    <col min="2044" max="2055" width="4.7109375" style="2" customWidth="1"/>
    <col min="2056" max="2056" width="7.5703125" style="2" customWidth="1"/>
    <col min="2057" max="2057" width="6" style="2" customWidth="1"/>
    <col min="2058" max="2058" width="13.85546875" style="2" customWidth="1"/>
    <col min="2059" max="2059" width="5.28515625" style="2" customWidth="1"/>
    <col min="2060" max="2060" width="8.28515625" style="2" customWidth="1"/>
    <col min="2061" max="2292" width="9" style="2"/>
    <col min="2293" max="2293" width="6.42578125" style="2" customWidth="1"/>
    <col min="2294" max="2294" width="23" style="2" customWidth="1"/>
    <col min="2295" max="2295" width="14.5703125" style="2" customWidth="1"/>
    <col min="2296" max="2296" width="8.42578125" style="2" customWidth="1"/>
    <col min="2297" max="2297" width="6.28515625" style="2" customWidth="1"/>
    <col min="2298" max="2298" width="6.42578125" style="2" customWidth="1"/>
    <col min="2299" max="2299" width="9.7109375" style="2" customWidth="1"/>
    <col min="2300" max="2311" width="4.7109375" style="2" customWidth="1"/>
    <col min="2312" max="2312" width="7.5703125" style="2" customWidth="1"/>
    <col min="2313" max="2313" width="6" style="2" customWidth="1"/>
    <col min="2314" max="2314" width="13.85546875" style="2" customWidth="1"/>
    <col min="2315" max="2315" width="5.28515625" style="2" customWidth="1"/>
    <col min="2316" max="2316" width="8.28515625" style="2" customWidth="1"/>
    <col min="2317" max="2548" width="9" style="2"/>
    <col min="2549" max="2549" width="6.42578125" style="2" customWidth="1"/>
    <col min="2550" max="2550" width="23" style="2" customWidth="1"/>
    <col min="2551" max="2551" width="14.5703125" style="2" customWidth="1"/>
    <col min="2552" max="2552" width="8.42578125" style="2" customWidth="1"/>
    <col min="2553" max="2553" width="6.28515625" style="2" customWidth="1"/>
    <col min="2554" max="2554" width="6.42578125" style="2" customWidth="1"/>
    <col min="2555" max="2555" width="9.7109375" style="2" customWidth="1"/>
    <col min="2556" max="2567" width="4.7109375" style="2" customWidth="1"/>
    <col min="2568" max="2568" width="7.5703125" style="2" customWidth="1"/>
    <col min="2569" max="2569" width="6" style="2" customWidth="1"/>
    <col min="2570" max="2570" width="13.85546875" style="2" customWidth="1"/>
    <col min="2571" max="2571" width="5.28515625" style="2" customWidth="1"/>
    <col min="2572" max="2572" width="8.28515625" style="2" customWidth="1"/>
    <col min="2573" max="2804" width="9" style="2"/>
    <col min="2805" max="2805" width="6.42578125" style="2" customWidth="1"/>
    <col min="2806" max="2806" width="23" style="2" customWidth="1"/>
    <col min="2807" max="2807" width="14.5703125" style="2" customWidth="1"/>
    <col min="2808" max="2808" width="8.42578125" style="2" customWidth="1"/>
    <col min="2809" max="2809" width="6.28515625" style="2" customWidth="1"/>
    <col min="2810" max="2810" width="6.42578125" style="2" customWidth="1"/>
    <col min="2811" max="2811" width="9.7109375" style="2" customWidth="1"/>
    <col min="2812" max="2823" width="4.7109375" style="2" customWidth="1"/>
    <col min="2824" max="2824" width="7.5703125" style="2" customWidth="1"/>
    <col min="2825" max="2825" width="6" style="2" customWidth="1"/>
    <col min="2826" max="2826" width="13.85546875" style="2" customWidth="1"/>
    <col min="2827" max="2827" width="5.28515625" style="2" customWidth="1"/>
    <col min="2828" max="2828" width="8.28515625" style="2" customWidth="1"/>
    <col min="2829" max="3060" width="9" style="2"/>
    <col min="3061" max="3061" width="6.42578125" style="2" customWidth="1"/>
    <col min="3062" max="3062" width="23" style="2" customWidth="1"/>
    <col min="3063" max="3063" width="14.5703125" style="2" customWidth="1"/>
    <col min="3064" max="3064" width="8.42578125" style="2" customWidth="1"/>
    <col min="3065" max="3065" width="6.28515625" style="2" customWidth="1"/>
    <col min="3066" max="3066" width="6.42578125" style="2" customWidth="1"/>
    <col min="3067" max="3067" width="9.7109375" style="2" customWidth="1"/>
    <col min="3068" max="3079" width="4.7109375" style="2" customWidth="1"/>
    <col min="3080" max="3080" width="7.5703125" style="2" customWidth="1"/>
    <col min="3081" max="3081" width="6" style="2" customWidth="1"/>
    <col min="3082" max="3082" width="13.85546875" style="2" customWidth="1"/>
    <col min="3083" max="3083" width="5.28515625" style="2" customWidth="1"/>
    <col min="3084" max="3084" width="8.28515625" style="2" customWidth="1"/>
    <col min="3085" max="3316" width="9" style="2"/>
    <col min="3317" max="3317" width="6.42578125" style="2" customWidth="1"/>
    <col min="3318" max="3318" width="23" style="2" customWidth="1"/>
    <col min="3319" max="3319" width="14.5703125" style="2" customWidth="1"/>
    <col min="3320" max="3320" width="8.42578125" style="2" customWidth="1"/>
    <col min="3321" max="3321" width="6.28515625" style="2" customWidth="1"/>
    <col min="3322" max="3322" width="6.42578125" style="2" customWidth="1"/>
    <col min="3323" max="3323" width="9.7109375" style="2" customWidth="1"/>
    <col min="3324" max="3335" width="4.7109375" style="2" customWidth="1"/>
    <col min="3336" max="3336" width="7.5703125" style="2" customWidth="1"/>
    <col min="3337" max="3337" width="6" style="2" customWidth="1"/>
    <col min="3338" max="3338" width="13.85546875" style="2" customWidth="1"/>
    <col min="3339" max="3339" width="5.28515625" style="2" customWidth="1"/>
    <col min="3340" max="3340" width="8.28515625" style="2" customWidth="1"/>
    <col min="3341" max="3572" width="9" style="2"/>
    <col min="3573" max="3573" width="6.42578125" style="2" customWidth="1"/>
    <col min="3574" max="3574" width="23" style="2" customWidth="1"/>
    <col min="3575" max="3575" width="14.5703125" style="2" customWidth="1"/>
    <col min="3576" max="3576" width="8.42578125" style="2" customWidth="1"/>
    <col min="3577" max="3577" width="6.28515625" style="2" customWidth="1"/>
    <col min="3578" max="3578" width="6.42578125" style="2" customWidth="1"/>
    <col min="3579" max="3579" width="9.7109375" style="2" customWidth="1"/>
    <col min="3580" max="3591" width="4.7109375" style="2" customWidth="1"/>
    <col min="3592" max="3592" width="7.5703125" style="2" customWidth="1"/>
    <col min="3593" max="3593" width="6" style="2" customWidth="1"/>
    <col min="3594" max="3594" width="13.85546875" style="2" customWidth="1"/>
    <col min="3595" max="3595" width="5.28515625" style="2" customWidth="1"/>
    <col min="3596" max="3596" width="8.28515625" style="2" customWidth="1"/>
    <col min="3597" max="3828" width="9" style="2"/>
    <col min="3829" max="3829" width="6.42578125" style="2" customWidth="1"/>
    <col min="3830" max="3830" width="23" style="2" customWidth="1"/>
    <col min="3831" max="3831" width="14.5703125" style="2" customWidth="1"/>
    <col min="3832" max="3832" width="8.42578125" style="2" customWidth="1"/>
    <col min="3833" max="3833" width="6.28515625" style="2" customWidth="1"/>
    <col min="3834" max="3834" width="6.42578125" style="2" customWidth="1"/>
    <col min="3835" max="3835" width="9.7109375" style="2" customWidth="1"/>
    <col min="3836" max="3847" width="4.7109375" style="2" customWidth="1"/>
    <col min="3848" max="3848" width="7.5703125" style="2" customWidth="1"/>
    <col min="3849" max="3849" width="6" style="2" customWidth="1"/>
    <col min="3850" max="3850" width="13.85546875" style="2" customWidth="1"/>
    <col min="3851" max="3851" width="5.28515625" style="2" customWidth="1"/>
    <col min="3852" max="3852" width="8.28515625" style="2" customWidth="1"/>
    <col min="3853" max="4084" width="9" style="2"/>
    <col min="4085" max="4085" width="6.42578125" style="2" customWidth="1"/>
    <col min="4086" max="4086" width="23" style="2" customWidth="1"/>
    <col min="4087" max="4087" width="14.5703125" style="2" customWidth="1"/>
    <col min="4088" max="4088" width="8.42578125" style="2" customWidth="1"/>
    <col min="4089" max="4089" width="6.28515625" style="2" customWidth="1"/>
    <col min="4090" max="4090" width="6.42578125" style="2" customWidth="1"/>
    <col min="4091" max="4091" width="9.7109375" style="2" customWidth="1"/>
    <col min="4092" max="4103" width="4.7109375" style="2" customWidth="1"/>
    <col min="4104" max="4104" width="7.5703125" style="2" customWidth="1"/>
    <col min="4105" max="4105" width="6" style="2" customWidth="1"/>
    <col min="4106" max="4106" width="13.85546875" style="2" customWidth="1"/>
    <col min="4107" max="4107" width="5.28515625" style="2" customWidth="1"/>
    <col min="4108" max="4108" width="8.28515625" style="2" customWidth="1"/>
    <col min="4109" max="4340" width="9" style="2"/>
    <col min="4341" max="4341" width="6.42578125" style="2" customWidth="1"/>
    <col min="4342" max="4342" width="23" style="2" customWidth="1"/>
    <col min="4343" max="4343" width="14.5703125" style="2" customWidth="1"/>
    <col min="4344" max="4344" width="8.42578125" style="2" customWidth="1"/>
    <col min="4345" max="4345" width="6.28515625" style="2" customWidth="1"/>
    <col min="4346" max="4346" width="6.42578125" style="2" customWidth="1"/>
    <col min="4347" max="4347" width="9.7109375" style="2" customWidth="1"/>
    <col min="4348" max="4359" width="4.7109375" style="2" customWidth="1"/>
    <col min="4360" max="4360" width="7.5703125" style="2" customWidth="1"/>
    <col min="4361" max="4361" width="6" style="2" customWidth="1"/>
    <col min="4362" max="4362" width="13.85546875" style="2" customWidth="1"/>
    <col min="4363" max="4363" width="5.28515625" style="2" customWidth="1"/>
    <col min="4364" max="4364" width="8.28515625" style="2" customWidth="1"/>
    <col min="4365" max="4596" width="9" style="2"/>
    <col min="4597" max="4597" width="6.42578125" style="2" customWidth="1"/>
    <col min="4598" max="4598" width="23" style="2" customWidth="1"/>
    <col min="4599" max="4599" width="14.5703125" style="2" customWidth="1"/>
    <col min="4600" max="4600" width="8.42578125" style="2" customWidth="1"/>
    <col min="4601" max="4601" width="6.28515625" style="2" customWidth="1"/>
    <col min="4602" max="4602" width="6.42578125" style="2" customWidth="1"/>
    <col min="4603" max="4603" width="9.7109375" style="2" customWidth="1"/>
    <col min="4604" max="4615" width="4.7109375" style="2" customWidth="1"/>
    <col min="4616" max="4616" width="7.5703125" style="2" customWidth="1"/>
    <col min="4617" max="4617" width="6" style="2" customWidth="1"/>
    <col min="4618" max="4618" width="13.85546875" style="2" customWidth="1"/>
    <col min="4619" max="4619" width="5.28515625" style="2" customWidth="1"/>
    <col min="4620" max="4620" width="8.28515625" style="2" customWidth="1"/>
    <col min="4621" max="4852" width="9" style="2"/>
    <col min="4853" max="4853" width="6.42578125" style="2" customWidth="1"/>
    <col min="4854" max="4854" width="23" style="2" customWidth="1"/>
    <col min="4855" max="4855" width="14.5703125" style="2" customWidth="1"/>
    <col min="4856" max="4856" width="8.42578125" style="2" customWidth="1"/>
    <col min="4857" max="4857" width="6.28515625" style="2" customWidth="1"/>
    <col min="4858" max="4858" width="6.42578125" style="2" customWidth="1"/>
    <col min="4859" max="4859" width="9.7109375" style="2" customWidth="1"/>
    <col min="4860" max="4871" width="4.7109375" style="2" customWidth="1"/>
    <col min="4872" max="4872" width="7.5703125" style="2" customWidth="1"/>
    <col min="4873" max="4873" width="6" style="2" customWidth="1"/>
    <col min="4874" max="4874" width="13.85546875" style="2" customWidth="1"/>
    <col min="4875" max="4875" width="5.28515625" style="2" customWidth="1"/>
    <col min="4876" max="4876" width="8.28515625" style="2" customWidth="1"/>
    <col min="4877" max="5108" width="9" style="2"/>
    <col min="5109" max="5109" width="6.42578125" style="2" customWidth="1"/>
    <col min="5110" max="5110" width="23" style="2" customWidth="1"/>
    <col min="5111" max="5111" width="14.5703125" style="2" customWidth="1"/>
    <col min="5112" max="5112" width="8.42578125" style="2" customWidth="1"/>
    <col min="5113" max="5113" width="6.28515625" style="2" customWidth="1"/>
    <col min="5114" max="5114" width="6.42578125" style="2" customWidth="1"/>
    <col min="5115" max="5115" width="9.7109375" style="2" customWidth="1"/>
    <col min="5116" max="5127" width="4.7109375" style="2" customWidth="1"/>
    <col min="5128" max="5128" width="7.5703125" style="2" customWidth="1"/>
    <col min="5129" max="5129" width="6" style="2" customWidth="1"/>
    <col min="5130" max="5130" width="13.85546875" style="2" customWidth="1"/>
    <col min="5131" max="5131" width="5.28515625" style="2" customWidth="1"/>
    <col min="5132" max="5132" width="8.28515625" style="2" customWidth="1"/>
    <col min="5133" max="5364" width="9" style="2"/>
    <col min="5365" max="5365" width="6.42578125" style="2" customWidth="1"/>
    <col min="5366" max="5366" width="23" style="2" customWidth="1"/>
    <col min="5367" max="5367" width="14.5703125" style="2" customWidth="1"/>
    <col min="5368" max="5368" width="8.42578125" style="2" customWidth="1"/>
    <col min="5369" max="5369" width="6.28515625" style="2" customWidth="1"/>
    <col min="5370" max="5370" width="6.42578125" style="2" customWidth="1"/>
    <col min="5371" max="5371" width="9.7109375" style="2" customWidth="1"/>
    <col min="5372" max="5383" width="4.7109375" style="2" customWidth="1"/>
    <col min="5384" max="5384" width="7.5703125" style="2" customWidth="1"/>
    <col min="5385" max="5385" width="6" style="2" customWidth="1"/>
    <col min="5386" max="5386" width="13.85546875" style="2" customWidth="1"/>
    <col min="5387" max="5387" width="5.28515625" style="2" customWidth="1"/>
    <col min="5388" max="5388" width="8.28515625" style="2" customWidth="1"/>
    <col min="5389" max="5620" width="9" style="2"/>
    <col min="5621" max="5621" width="6.42578125" style="2" customWidth="1"/>
    <col min="5622" max="5622" width="23" style="2" customWidth="1"/>
    <col min="5623" max="5623" width="14.5703125" style="2" customWidth="1"/>
    <col min="5624" max="5624" width="8.42578125" style="2" customWidth="1"/>
    <col min="5625" max="5625" width="6.28515625" style="2" customWidth="1"/>
    <col min="5626" max="5626" width="6.42578125" style="2" customWidth="1"/>
    <col min="5627" max="5627" width="9.7109375" style="2" customWidth="1"/>
    <col min="5628" max="5639" width="4.7109375" style="2" customWidth="1"/>
    <col min="5640" max="5640" width="7.5703125" style="2" customWidth="1"/>
    <col min="5641" max="5641" width="6" style="2" customWidth="1"/>
    <col min="5642" max="5642" width="13.85546875" style="2" customWidth="1"/>
    <col min="5643" max="5643" width="5.28515625" style="2" customWidth="1"/>
    <col min="5644" max="5644" width="8.28515625" style="2" customWidth="1"/>
    <col min="5645" max="5876" width="9" style="2"/>
    <col min="5877" max="5877" width="6.42578125" style="2" customWidth="1"/>
    <col min="5878" max="5878" width="23" style="2" customWidth="1"/>
    <col min="5879" max="5879" width="14.5703125" style="2" customWidth="1"/>
    <col min="5880" max="5880" width="8.42578125" style="2" customWidth="1"/>
    <col min="5881" max="5881" width="6.28515625" style="2" customWidth="1"/>
    <col min="5882" max="5882" width="6.42578125" style="2" customWidth="1"/>
    <col min="5883" max="5883" width="9.7109375" style="2" customWidth="1"/>
    <col min="5884" max="5895" width="4.7109375" style="2" customWidth="1"/>
    <col min="5896" max="5896" width="7.5703125" style="2" customWidth="1"/>
    <col min="5897" max="5897" width="6" style="2" customWidth="1"/>
    <col min="5898" max="5898" width="13.85546875" style="2" customWidth="1"/>
    <col min="5899" max="5899" width="5.28515625" style="2" customWidth="1"/>
    <col min="5900" max="5900" width="8.28515625" style="2" customWidth="1"/>
    <col min="5901" max="6132" width="9" style="2"/>
    <col min="6133" max="6133" width="6.42578125" style="2" customWidth="1"/>
    <col min="6134" max="6134" width="23" style="2" customWidth="1"/>
    <col min="6135" max="6135" width="14.5703125" style="2" customWidth="1"/>
    <col min="6136" max="6136" width="8.42578125" style="2" customWidth="1"/>
    <col min="6137" max="6137" width="6.28515625" style="2" customWidth="1"/>
    <col min="6138" max="6138" width="6.42578125" style="2" customWidth="1"/>
    <col min="6139" max="6139" width="9.7109375" style="2" customWidth="1"/>
    <col min="6140" max="6151" width="4.7109375" style="2" customWidth="1"/>
    <col min="6152" max="6152" width="7.5703125" style="2" customWidth="1"/>
    <col min="6153" max="6153" width="6" style="2" customWidth="1"/>
    <col min="6154" max="6154" width="13.85546875" style="2" customWidth="1"/>
    <col min="6155" max="6155" width="5.28515625" style="2" customWidth="1"/>
    <col min="6156" max="6156" width="8.28515625" style="2" customWidth="1"/>
    <col min="6157" max="6388" width="9" style="2"/>
    <col min="6389" max="6389" width="6.42578125" style="2" customWidth="1"/>
    <col min="6390" max="6390" width="23" style="2" customWidth="1"/>
    <col min="6391" max="6391" width="14.5703125" style="2" customWidth="1"/>
    <col min="6392" max="6392" width="8.42578125" style="2" customWidth="1"/>
    <col min="6393" max="6393" width="6.28515625" style="2" customWidth="1"/>
    <col min="6394" max="6394" width="6.42578125" style="2" customWidth="1"/>
    <col min="6395" max="6395" width="9.7109375" style="2" customWidth="1"/>
    <col min="6396" max="6407" width="4.7109375" style="2" customWidth="1"/>
    <col min="6408" max="6408" width="7.5703125" style="2" customWidth="1"/>
    <col min="6409" max="6409" width="6" style="2" customWidth="1"/>
    <col min="6410" max="6410" width="13.85546875" style="2" customWidth="1"/>
    <col min="6411" max="6411" width="5.28515625" style="2" customWidth="1"/>
    <col min="6412" max="6412" width="8.28515625" style="2" customWidth="1"/>
    <col min="6413" max="6644" width="9" style="2"/>
    <col min="6645" max="6645" width="6.42578125" style="2" customWidth="1"/>
    <col min="6646" max="6646" width="23" style="2" customWidth="1"/>
    <col min="6647" max="6647" width="14.5703125" style="2" customWidth="1"/>
    <col min="6648" max="6648" width="8.42578125" style="2" customWidth="1"/>
    <col min="6649" max="6649" width="6.28515625" style="2" customWidth="1"/>
    <col min="6650" max="6650" width="6.42578125" style="2" customWidth="1"/>
    <col min="6651" max="6651" width="9.7109375" style="2" customWidth="1"/>
    <col min="6652" max="6663" width="4.7109375" style="2" customWidth="1"/>
    <col min="6664" max="6664" width="7.5703125" style="2" customWidth="1"/>
    <col min="6665" max="6665" width="6" style="2" customWidth="1"/>
    <col min="6666" max="6666" width="13.85546875" style="2" customWidth="1"/>
    <col min="6667" max="6667" width="5.28515625" style="2" customWidth="1"/>
    <col min="6668" max="6668" width="8.28515625" style="2" customWidth="1"/>
    <col min="6669" max="6900" width="9" style="2"/>
    <col min="6901" max="6901" width="6.42578125" style="2" customWidth="1"/>
    <col min="6902" max="6902" width="23" style="2" customWidth="1"/>
    <col min="6903" max="6903" width="14.5703125" style="2" customWidth="1"/>
    <col min="6904" max="6904" width="8.42578125" style="2" customWidth="1"/>
    <col min="6905" max="6905" width="6.28515625" style="2" customWidth="1"/>
    <col min="6906" max="6906" width="6.42578125" style="2" customWidth="1"/>
    <col min="6907" max="6907" width="9.7109375" style="2" customWidth="1"/>
    <col min="6908" max="6919" width="4.7109375" style="2" customWidth="1"/>
    <col min="6920" max="6920" width="7.5703125" style="2" customWidth="1"/>
    <col min="6921" max="6921" width="6" style="2" customWidth="1"/>
    <col min="6922" max="6922" width="13.85546875" style="2" customWidth="1"/>
    <col min="6923" max="6923" width="5.28515625" style="2" customWidth="1"/>
    <col min="6924" max="6924" width="8.28515625" style="2" customWidth="1"/>
    <col min="6925" max="7156" width="9" style="2"/>
    <col min="7157" max="7157" width="6.42578125" style="2" customWidth="1"/>
    <col min="7158" max="7158" width="23" style="2" customWidth="1"/>
    <col min="7159" max="7159" width="14.5703125" style="2" customWidth="1"/>
    <col min="7160" max="7160" width="8.42578125" style="2" customWidth="1"/>
    <col min="7161" max="7161" width="6.28515625" style="2" customWidth="1"/>
    <col min="7162" max="7162" width="6.42578125" style="2" customWidth="1"/>
    <col min="7163" max="7163" width="9.7109375" style="2" customWidth="1"/>
    <col min="7164" max="7175" width="4.7109375" style="2" customWidth="1"/>
    <col min="7176" max="7176" width="7.5703125" style="2" customWidth="1"/>
    <col min="7177" max="7177" width="6" style="2" customWidth="1"/>
    <col min="7178" max="7178" width="13.85546875" style="2" customWidth="1"/>
    <col min="7179" max="7179" width="5.28515625" style="2" customWidth="1"/>
    <col min="7180" max="7180" width="8.28515625" style="2" customWidth="1"/>
    <col min="7181" max="7412" width="9" style="2"/>
    <col min="7413" max="7413" width="6.42578125" style="2" customWidth="1"/>
    <col min="7414" max="7414" width="23" style="2" customWidth="1"/>
    <col min="7415" max="7415" width="14.5703125" style="2" customWidth="1"/>
    <col min="7416" max="7416" width="8.42578125" style="2" customWidth="1"/>
    <col min="7417" max="7417" width="6.28515625" style="2" customWidth="1"/>
    <col min="7418" max="7418" width="6.42578125" style="2" customWidth="1"/>
    <col min="7419" max="7419" width="9.7109375" style="2" customWidth="1"/>
    <col min="7420" max="7431" width="4.7109375" style="2" customWidth="1"/>
    <col min="7432" max="7432" width="7.5703125" style="2" customWidth="1"/>
    <col min="7433" max="7433" width="6" style="2" customWidth="1"/>
    <col min="7434" max="7434" width="13.85546875" style="2" customWidth="1"/>
    <col min="7435" max="7435" width="5.28515625" style="2" customWidth="1"/>
    <col min="7436" max="7436" width="8.28515625" style="2" customWidth="1"/>
    <col min="7437" max="7668" width="9" style="2"/>
    <col min="7669" max="7669" width="6.42578125" style="2" customWidth="1"/>
    <col min="7670" max="7670" width="23" style="2" customWidth="1"/>
    <col min="7671" max="7671" width="14.5703125" style="2" customWidth="1"/>
    <col min="7672" max="7672" width="8.42578125" style="2" customWidth="1"/>
    <col min="7673" max="7673" width="6.28515625" style="2" customWidth="1"/>
    <col min="7674" max="7674" width="6.42578125" style="2" customWidth="1"/>
    <col min="7675" max="7675" width="9.7109375" style="2" customWidth="1"/>
    <col min="7676" max="7687" width="4.7109375" style="2" customWidth="1"/>
    <col min="7688" max="7688" width="7.5703125" style="2" customWidth="1"/>
    <col min="7689" max="7689" width="6" style="2" customWidth="1"/>
    <col min="7690" max="7690" width="13.85546875" style="2" customWidth="1"/>
    <col min="7691" max="7691" width="5.28515625" style="2" customWidth="1"/>
    <col min="7692" max="7692" width="8.28515625" style="2" customWidth="1"/>
    <col min="7693" max="7924" width="9" style="2"/>
    <col min="7925" max="7925" width="6.42578125" style="2" customWidth="1"/>
    <col min="7926" max="7926" width="23" style="2" customWidth="1"/>
    <col min="7927" max="7927" width="14.5703125" style="2" customWidth="1"/>
    <col min="7928" max="7928" width="8.42578125" style="2" customWidth="1"/>
    <col min="7929" max="7929" width="6.28515625" style="2" customWidth="1"/>
    <col min="7930" max="7930" width="6.42578125" style="2" customWidth="1"/>
    <col min="7931" max="7931" width="9.7109375" style="2" customWidth="1"/>
    <col min="7932" max="7943" width="4.7109375" style="2" customWidth="1"/>
    <col min="7944" max="7944" width="7.5703125" style="2" customWidth="1"/>
    <col min="7945" max="7945" width="6" style="2" customWidth="1"/>
    <col min="7946" max="7946" width="13.85546875" style="2" customWidth="1"/>
    <col min="7947" max="7947" width="5.28515625" style="2" customWidth="1"/>
    <col min="7948" max="7948" width="8.28515625" style="2" customWidth="1"/>
    <col min="7949" max="8180" width="9" style="2"/>
    <col min="8181" max="8181" width="6.42578125" style="2" customWidth="1"/>
    <col min="8182" max="8182" width="23" style="2" customWidth="1"/>
    <col min="8183" max="8183" width="14.5703125" style="2" customWidth="1"/>
    <col min="8184" max="8184" width="8.42578125" style="2" customWidth="1"/>
    <col min="8185" max="8185" width="6.28515625" style="2" customWidth="1"/>
    <col min="8186" max="8186" width="6.42578125" style="2" customWidth="1"/>
    <col min="8187" max="8187" width="9.7109375" style="2" customWidth="1"/>
    <col min="8188" max="8199" width="4.7109375" style="2" customWidth="1"/>
    <col min="8200" max="8200" width="7.5703125" style="2" customWidth="1"/>
    <col min="8201" max="8201" width="6" style="2" customWidth="1"/>
    <col min="8202" max="8202" width="13.85546875" style="2" customWidth="1"/>
    <col min="8203" max="8203" width="5.28515625" style="2" customWidth="1"/>
    <col min="8204" max="8204" width="8.28515625" style="2" customWidth="1"/>
    <col min="8205" max="8436" width="9" style="2"/>
    <col min="8437" max="8437" width="6.42578125" style="2" customWidth="1"/>
    <col min="8438" max="8438" width="23" style="2" customWidth="1"/>
    <col min="8439" max="8439" width="14.5703125" style="2" customWidth="1"/>
    <col min="8440" max="8440" width="8.42578125" style="2" customWidth="1"/>
    <col min="8441" max="8441" width="6.28515625" style="2" customWidth="1"/>
    <col min="8442" max="8442" width="6.42578125" style="2" customWidth="1"/>
    <col min="8443" max="8443" width="9.7109375" style="2" customWidth="1"/>
    <col min="8444" max="8455" width="4.7109375" style="2" customWidth="1"/>
    <col min="8456" max="8456" width="7.5703125" style="2" customWidth="1"/>
    <col min="8457" max="8457" width="6" style="2" customWidth="1"/>
    <col min="8458" max="8458" width="13.85546875" style="2" customWidth="1"/>
    <col min="8459" max="8459" width="5.28515625" style="2" customWidth="1"/>
    <col min="8460" max="8460" width="8.28515625" style="2" customWidth="1"/>
    <col min="8461" max="8692" width="9" style="2"/>
    <col min="8693" max="8693" width="6.42578125" style="2" customWidth="1"/>
    <col min="8694" max="8694" width="23" style="2" customWidth="1"/>
    <col min="8695" max="8695" width="14.5703125" style="2" customWidth="1"/>
    <col min="8696" max="8696" width="8.42578125" style="2" customWidth="1"/>
    <col min="8697" max="8697" width="6.28515625" style="2" customWidth="1"/>
    <col min="8698" max="8698" width="6.42578125" style="2" customWidth="1"/>
    <col min="8699" max="8699" width="9.7109375" style="2" customWidth="1"/>
    <col min="8700" max="8711" width="4.7109375" style="2" customWidth="1"/>
    <col min="8712" max="8712" width="7.5703125" style="2" customWidth="1"/>
    <col min="8713" max="8713" width="6" style="2" customWidth="1"/>
    <col min="8714" max="8714" width="13.85546875" style="2" customWidth="1"/>
    <col min="8715" max="8715" width="5.28515625" style="2" customWidth="1"/>
    <col min="8716" max="8716" width="8.28515625" style="2" customWidth="1"/>
    <col min="8717" max="8948" width="9" style="2"/>
    <col min="8949" max="8949" width="6.42578125" style="2" customWidth="1"/>
    <col min="8950" max="8950" width="23" style="2" customWidth="1"/>
    <col min="8951" max="8951" width="14.5703125" style="2" customWidth="1"/>
    <col min="8952" max="8952" width="8.42578125" style="2" customWidth="1"/>
    <col min="8953" max="8953" width="6.28515625" style="2" customWidth="1"/>
    <col min="8954" max="8954" width="6.42578125" style="2" customWidth="1"/>
    <col min="8955" max="8955" width="9.7109375" style="2" customWidth="1"/>
    <col min="8956" max="8967" width="4.7109375" style="2" customWidth="1"/>
    <col min="8968" max="8968" width="7.5703125" style="2" customWidth="1"/>
    <col min="8969" max="8969" width="6" style="2" customWidth="1"/>
    <col min="8970" max="8970" width="13.85546875" style="2" customWidth="1"/>
    <col min="8971" max="8971" width="5.28515625" style="2" customWidth="1"/>
    <col min="8972" max="8972" width="8.28515625" style="2" customWidth="1"/>
    <col min="8973" max="9204" width="9" style="2"/>
    <col min="9205" max="9205" width="6.42578125" style="2" customWidth="1"/>
    <col min="9206" max="9206" width="23" style="2" customWidth="1"/>
    <col min="9207" max="9207" width="14.5703125" style="2" customWidth="1"/>
    <col min="9208" max="9208" width="8.42578125" style="2" customWidth="1"/>
    <col min="9209" max="9209" width="6.28515625" style="2" customWidth="1"/>
    <col min="9210" max="9210" width="6.42578125" style="2" customWidth="1"/>
    <col min="9211" max="9211" width="9.7109375" style="2" customWidth="1"/>
    <col min="9212" max="9223" width="4.7109375" style="2" customWidth="1"/>
    <col min="9224" max="9224" width="7.5703125" style="2" customWidth="1"/>
    <col min="9225" max="9225" width="6" style="2" customWidth="1"/>
    <col min="9226" max="9226" width="13.85546875" style="2" customWidth="1"/>
    <col min="9227" max="9227" width="5.28515625" style="2" customWidth="1"/>
    <col min="9228" max="9228" width="8.28515625" style="2" customWidth="1"/>
    <col min="9229" max="9460" width="9" style="2"/>
    <col min="9461" max="9461" width="6.42578125" style="2" customWidth="1"/>
    <col min="9462" max="9462" width="23" style="2" customWidth="1"/>
    <col min="9463" max="9463" width="14.5703125" style="2" customWidth="1"/>
    <col min="9464" max="9464" width="8.42578125" style="2" customWidth="1"/>
    <col min="9465" max="9465" width="6.28515625" style="2" customWidth="1"/>
    <col min="9466" max="9466" width="6.42578125" style="2" customWidth="1"/>
    <col min="9467" max="9467" width="9.7109375" style="2" customWidth="1"/>
    <col min="9468" max="9479" width="4.7109375" style="2" customWidth="1"/>
    <col min="9480" max="9480" width="7.5703125" style="2" customWidth="1"/>
    <col min="9481" max="9481" width="6" style="2" customWidth="1"/>
    <col min="9482" max="9482" width="13.85546875" style="2" customWidth="1"/>
    <col min="9483" max="9483" width="5.28515625" style="2" customWidth="1"/>
    <col min="9484" max="9484" width="8.28515625" style="2" customWidth="1"/>
    <col min="9485" max="9716" width="9" style="2"/>
    <col min="9717" max="9717" width="6.42578125" style="2" customWidth="1"/>
    <col min="9718" max="9718" width="23" style="2" customWidth="1"/>
    <col min="9719" max="9719" width="14.5703125" style="2" customWidth="1"/>
    <col min="9720" max="9720" width="8.42578125" style="2" customWidth="1"/>
    <col min="9721" max="9721" width="6.28515625" style="2" customWidth="1"/>
    <col min="9722" max="9722" width="6.42578125" style="2" customWidth="1"/>
    <col min="9723" max="9723" width="9.7109375" style="2" customWidth="1"/>
    <col min="9724" max="9735" width="4.7109375" style="2" customWidth="1"/>
    <col min="9736" max="9736" width="7.5703125" style="2" customWidth="1"/>
    <col min="9737" max="9737" width="6" style="2" customWidth="1"/>
    <col min="9738" max="9738" width="13.85546875" style="2" customWidth="1"/>
    <col min="9739" max="9739" width="5.28515625" style="2" customWidth="1"/>
    <col min="9740" max="9740" width="8.28515625" style="2" customWidth="1"/>
    <col min="9741" max="9972" width="9" style="2"/>
    <col min="9973" max="9973" width="6.42578125" style="2" customWidth="1"/>
    <col min="9974" max="9974" width="23" style="2" customWidth="1"/>
    <col min="9975" max="9975" width="14.5703125" style="2" customWidth="1"/>
    <col min="9976" max="9976" width="8.42578125" style="2" customWidth="1"/>
    <col min="9977" max="9977" width="6.28515625" style="2" customWidth="1"/>
    <col min="9978" max="9978" width="6.42578125" style="2" customWidth="1"/>
    <col min="9979" max="9979" width="9.7109375" style="2" customWidth="1"/>
    <col min="9980" max="9991" width="4.7109375" style="2" customWidth="1"/>
    <col min="9992" max="9992" width="7.5703125" style="2" customWidth="1"/>
    <col min="9993" max="9993" width="6" style="2" customWidth="1"/>
    <col min="9994" max="9994" width="13.85546875" style="2" customWidth="1"/>
    <col min="9995" max="9995" width="5.28515625" style="2" customWidth="1"/>
    <col min="9996" max="9996" width="8.28515625" style="2" customWidth="1"/>
    <col min="9997" max="10228" width="9" style="2"/>
    <col min="10229" max="10229" width="6.42578125" style="2" customWidth="1"/>
    <col min="10230" max="10230" width="23" style="2" customWidth="1"/>
    <col min="10231" max="10231" width="14.5703125" style="2" customWidth="1"/>
    <col min="10232" max="10232" width="8.42578125" style="2" customWidth="1"/>
    <col min="10233" max="10233" width="6.28515625" style="2" customWidth="1"/>
    <col min="10234" max="10234" width="6.42578125" style="2" customWidth="1"/>
    <col min="10235" max="10235" width="9.7109375" style="2" customWidth="1"/>
    <col min="10236" max="10247" width="4.7109375" style="2" customWidth="1"/>
    <col min="10248" max="10248" width="7.5703125" style="2" customWidth="1"/>
    <col min="10249" max="10249" width="6" style="2" customWidth="1"/>
    <col min="10250" max="10250" width="13.85546875" style="2" customWidth="1"/>
    <col min="10251" max="10251" width="5.28515625" style="2" customWidth="1"/>
    <col min="10252" max="10252" width="8.28515625" style="2" customWidth="1"/>
    <col min="10253" max="10484" width="9" style="2"/>
    <col min="10485" max="10485" width="6.42578125" style="2" customWidth="1"/>
    <col min="10486" max="10486" width="23" style="2" customWidth="1"/>
    <col min="10487" max="10487" width="14.5703125" style="2" customWidth="1"/>
    <col min="10488" max="10488" width="8.42578125" style="2" customWidth="1"/>
    <col min="10489" max="10489" width="6.28515625" style="2" customWidth="1"/>
    <col min="10490" max="10490" width="6.42578125" style="2" customWidth="1"/>
    <col min="10491" max="10491" width="9.7109375" style="2" customWidth="1"/>
    <col min="10492" max="10503" width="4.7109375" style="2" customWidth="1"/>
    <col min="10504" max="10504" width="7.5703125" style="2" customWidth="1"/>
    <col min="10505" max="10505" width="6" style="2" customWidth="1"/>
    <col min="10506" max="10506" width="13.85546875" style="2" customWidth="1"/>
    <col min="10507" max="10507" width="5.28515625" style="2" customWidth="1"/>
    <col min="10508" max="10508" width="8.28515625" style="2" customWidth="1"/>
    <col min="10509" max="10740" width="9" style="2"/>
    <col min="10741" max="10741" width="6.42578125" style="2" customWidth="1"/>
    <col min="10742" max="10742" width="23" style="2" customWidth="1"/>
    <col min="10743" max="10743" width="14.5703125" style="2" customWidth="1"/>
    <col min="10744" max="10744" width="8.42578125" style="2" customWidth="1"/>
    <col min="10745" max="10745" width="6.28515625" style="2" customWidth="1"/>
    <col min="10746" max="10746" width="6.42578125" style="2" customWidth="1"/>
    <col min="10747" max="10747" width="9.7109375" style="2" customWidth="1"/>
    <col min="10748" max="10759" width="4.7109375" style="2" customWidth="1"/>
    <col min="10760" max="10760" width="7.5703125" style="2" customWidth="1"/>
    <col min="10761" max="10761" width="6" style="2" customWidth="1"/>
    <col min="10762" max="10762" width="13.85546875" style="2" customWidth="1"/>
    <col min="10763" max="10763" width="5.28515625" style="2" customWidth="1"/>
    <col min="10764" max="10764" width="8.28515625" style="2" customWidth="1"/>
    <col min="10765" max="10996" width="9" style="2"/>
    <col min="10997" max="10997" width="6.42578125" style="2" customWidth="1"/>
    <col min="10998" max="10998" width="23" style="2" customWidth="1"/>
    <col min="10999" max="10999" width="14.5703125" style="2" customWidth="1"/>
    <col min="11000" max="11000" width="8.42578125" style="2" customWidth="1"/>
    <col min="11001" max="11001" width="6.28515625" style="2" customWidth="1"/>
    <col min="11002" max="11002" width="6.42578125" style="2" customWidth="1"/>
    <col min="11003" max="11003" width="9.7109375" style="2" customWidth="1"/>
    <col min="11004" max="11015" width="4.7109375" style="2" customWidth="1"/>
    <col min="11016" max="11016" width="7.5703125" style="2" customWidth="1"/>
    <col min="11017" max="11017" width="6" style="2" customWidth="1"/>
    <col min="11018" max="11018" width="13.85546875" style="2" customWidth="1"/>
    <col min="11019" max="11019" width="5.28515625" style="2" customWidth="1"/>
    <col min="11020" max="11020" width="8.28515625" style="2" customWidth="1"/>
    <col min="11021" max="11252" width="9" style="2"/>
    <col min="11253" max="11253" width="6.42578125" style="2" customWidth="1"/>
    <col min="11254" max="11254" width="23" style="2" customWidth="1"/>
    <col min="11255" max="11255" width="14.5703125" style="2" customWidth="1"/>
    <col min="11256" max="11256" width="8.42578125" style="2" customWidth="1"/>
    <col min="11257" max="11257" width="6.28515625" style="2" customWidth="1"/>
    <col min="11258" max="11258" width="6.42578125" style="2" customWidth="1"/>
    <col min="11259" max="11259" width="9.7109375" style="2" customWidth="1"/>
    <col min="11260" max="11271" width="4.7109375" style="2" customWidth="1"/>
    <col min="11272" max="11272" width="7.5703125" style="2" customWidth="1"/>
    <col min="11273" max="11273" width="6" style="2" customWidth="1"/>
    <col min="11274" max="11274" width="13.85546875" style="2" customWidth="1"/>
    <col min="11275" max="11275" width="5.28515625" style="2" customWidth="1"/>
    <col min="11276" max="11276" width="8.28515625" style="2" customWidth="1"/>
    <col min="11277" max="11508" width="9" style="2"/>
    <col min="11509" max="11509" width="6.42578125" style="2" customWidth="1"/>
    <col min="11510" max="11510" width="23" style="2" customWidth="1"/>
    <col min="11511" max="11511" width="14.5703125" style="2" customWidth="1"/>
    <col min="11512" max="11512" width="8.42578125" style="2" customWidth="1"/>
    <col min="11513" max="11513" width="6.28515625" style="2" customWidth="1"/>
    <col min="11514" max="11514" width="6.42578125" style="2" customWidth="1"/>
    <col min="11515" max="11515" width="9.7109375" style="2" customWidth="1"/>
    <col min="11516" max="11527" width="4.7109375" style="2" customWidth="1"/>
    <col min="11528" max="11528" width="7.5703125" style="2" customWidth="1"/>
    <col min="11529" max="11529" width="6" style="2" customWidth="1"/>
    <col min="11530" max="11530" width="13.85546875" style="2" customWidth="1"/>
    <col min="11531" max="11531" width="5.28515625" style="2" customWidth="1"/>
    <col min="11532" max="11532" width="8.28515625" style="2" customWidth="1"/>
    <col min="11533" max="11764" width="9" style="2"/>
    <col min="11765" max="11765" width="6.42578125" style="2" customWidth="1"/>
    <col min="11766" max="11766" width="23" style="2" customWidth="1"/>
    <col min="11767" max="11767" width="14.5703125" style="2" customWidth="1"/>
    <col min="11768" max="11768" width="8.42578125" style="2" customWidth="1"/>
    <col min="11769" max="11769" width="6.28515625" style="2" customWidth="1"/>
    <col min="11770" max="11770" width="6.42578125" style="2" customWidth="1"/>
    <col min="11771" max="11771" width="9.7109375" style="2" customWidth="1"/>
    <col min="11772" max="11783" width="4.7109375" style="2" customWidth="1"/>
    <col min="11784" max="11784" width="7.5703125" style="2" customWidth="1"/>
    <col min="11785" max="11785" width="6" style="2" customWidth="1"/>
    <col min="11786" max="11786" width="13.85546875" style="2" customWidth="1"/>
    <col min="11787" max="11787" width="5.28515625" style="2" customWidth="1"/>
    <col min="11788" max="11788" width="8.28515625" style="2" customWidth="1"/>
    <col min="11789" max="12020" width="9" style="2"/>
    <col min="12021" max="12021" width="6.42578125" style="2" customWidth="1"/>
    <col min="12022" max="12022" width="23" style="2" customWidth="1"/>
    <col min="12023" max="12023" width="14.5703125" style="2" customWidth="1"/>
    <col min="12024" max="12024" width="8.42578125" style="2" customWidth="1"/>
    <col min="12025" max="12025" width="6.28515625" style="2" customWidth="1"/>
    <col min="12026" max="12026" width="6.42578125" style="2" customWidth="1"/>
    <col min="12027" max="12027" width="9.7109375" style="2" customWidth="1"/>
    <col min="12028" max="12039" width="4.7109375" style="2" customWidth="1"/>
    <col min="12040" max="12040" width="7.5703125" style="2" customWidth="1"/>
    <col min="12041" max="12041" width="6" style="2" customWidth="1"/>
    <col min="12042" max="12042" width="13.85546875" style="2" customWidth="1"/>
    <col min="12043" max="12043" width="5.28515625" style="2" customWidth="1"/>
    <col min="12044" max="12044" width="8.28515625" style="2" customWidth="1"/>
    <col min="12045" max="12276" width="9" style="2"/>
    <col min="12277" max="12277" width="6.42578125" style="2" customWidth="1"/>
    <col min="12278" max="12278" width="23" style="2" customWidth="1"/>
    <col min="12279" max="12279" width="14.5703125" style="2" customWidth="1"/>
    <col min="12280" max="12280" width="8.42578125" style="2" customWidth="1"/>
    <col min="12281" max="12281" width="6.28515625" style="2" customWidth="1"/>
    <col min="12282" max="12282" width="6.42578125" style="2" customWidth="1"/>
    <col min="12283" max="12283" width="9.7109375" style="2" customWidth="1"/>
    <col min="12284" max="12295" width="4.7109375" style="2" customWidth="1"/>
    <col min="12296" max="12296" width="7.5703125" style="2" customWidth="1"/>
    <col min="12297" max="12297" width="6" style="2" customWidth="1"/>
    <col min="12298" max="12298" width="13.85546875" style="2" customWidth="1"/>
    <col min="12299" max="12299" width="5.28515625" style="2" customWidth="1"/>
    <col min="12300" max="12300" width="8.28515625" style="2" customWidth="1"/>
    <col min="12301" max="12532" width="9" style="2"/>
    <col min="12533" max="12533" width="6.42578125" style="2" customWidth="1"/>
    <col min="12534" max="12534" width="23" style="2" customWidth="1"/>
    <col min="12535" max="12535" width="14.5703125" style="2" customWidth="1"/>
    <col min="12536" max="12536" width="8.42578125" style="2" customWidth="1"/>
    <col min="12537" max="12537" width="6.28515625" style="2" customWidth="1"/>
    <col min="12538" max="12538" width="6.42578125" style="2" customWidth="1"/>
    <col min="12539" max="12539" width="9.7109375" style="2" customWidth="1"/>
    <col min="12540" max="12551" width="4.7109375" style="2" customWidth="1"/>
    <col min="12552" max="12552" width="7.5703125" style="2" customWidth="1"/>
    <col min="12553" max="12553" width="6" style="2" customWidth="1"/>
    <col min="12554" max="12554" width="13.85546875" style="2" customWidth="1"/>
    <col min="12555" max="12555" width="5.28515625" style="2" customWidth="1"/>
    <col min="12556" max="12556" width="8.28515625" style="2" customWidth="1"/>
    <col min="12557" max="12788" width="9" style="2"/>
    <col min="12789" max="12789" width="6.42578125" style="2" customWidth="1"/>
    <col min="12790" max="12790" width="23" style="2" customWidth="1"/>
    <col min="12791" max="12791" width="14.5703125" style="2" customWidth="1"/>
    <col min="12792" max="12792" width="8.42578125" style="2" customWidth="1"/>
    <col min="12793" max="12793" width="6.28515625" style="2" customWidth="1"/>
    <col min="12794" max="12794" width="6.42578125" style="2" customWidth="1"/>
    <col min="12795" max="12795" width="9.7109375" style="2" customWidth="1"/>
    <col min="12796" max="12807" width="4.7109375" style="2" customWidth="1"/>
    <col min="12808" max="12808" width="7.5703125" style="2" customWidth="1"/>
    <col min="12809" max="12809" width="6" style="2" customWidth="1"/>
    <col min="12810" max="12810" width="13.85546875" style="2" customWidth="1"/>
    <col min="12811" max="12811" width="5.28515625" style="2" customWidth="1"/>
    <col min="12812" max="12812" width="8.28515625" style="2" customWidth="1"/>
    <col min="12813" max="13044" width="9" style="2"/>
    <col min="13045" max="13045" width="6.42578125" style="2" customWidth="1"/>
    <col min="13046" max="13046" width="23" style="2" customWidth="1"/>
    <col min="13047" max="13047" width="14.5703125" style="2" customWidth="1"/>
    <col min="13048" max="13048" width="8.42578125" style="2" customWidth="1"/>
    <col min="13049" max="13049" width="6.28515625" style="2" customWidth="1"/>
    <col min="13050" max="13050" width="6.42578125" style="2" customWidth="1"/>
    <col min="13051" max="13051" width="9.7109375" style="2" customWidth="1"/>
    <col min="13052" max="13063" width="4.7109375" style="2" customWidth="1"/>
    <col min="13064" max="13064" width="7.5703125" style="2" customWidth="1"/>
    <col min="13065" max="13065" width="6" style="2" customWidth="1"/>
    <col min="13066" max="13066" width="13.85546875" style="2" customWidth="1"/>
    <col min="13067" max="13067" width="5.28515625" style="2" customWidth="1"/>
    <col min="13068" max="13068" width="8.28515625" style="2" customWidth="1"/>
    <col min="13069" max="13300" width="9" style="2"/>
    <col min="13301" max="13301" width="6.42578125" style="2" customWidth="1"/>
    <col min="13302" max="13302" width="23" style="2" customWidth="1"/>
    <col min="13303" max="13303" width="14.5703125" style="2" customWidth="1"/>
    <col min="13304" max="13304" width="8.42578125" style="2" customWidth="1"/>
    <col min="13305" max="13305" width="6.28515625" style="2" customWidth="1"/>
    <col min="13306" max="13306" width="6.42578125" style="2" customWidth="1"/>
    <col min="13307" max="13307" width="9.7109375" style="2" customWidth="1"/>
    <col min="13308" max="13319" width="4.7109375" style="2" customWidth="1"/>
    <col min="13320" max="13320" width="7.5703125" style="2" customWidth="1"/>
    <col min="13321" max="13321" width="6" style="2" customWidth="1"/>
    <col min="13322" max="13322" width="13.85546875" style="2" customWidth="1"/>
    <col min="13323" max="13323" width="5.28515625" style="2" customWidth="1"/>
    <col min="13324" max="13324" width="8.28515625" style="2" customWidth="1"/>
    <col min="13325" max="13556" width="9" style="2"/>
    <col min="13557" max="13557" width="6.42578125" style="2" customWidth="1"/>
    <col min="13558" max="13558" width="23" style="2" customWidth="1"/>
    <col min="13559" max="13559" width="14.5703125" style="2" customWidth="1"/>
    <col min="13560" max="13560" width="8.42578125" style="2" customWidth="1"/>
    <col min="13561" max="13561" width="6.28515625" style="2" customWidth="1"/>
    <col min="13562" max="13562" width="6.42578125" style="2" customWidth="1"/>
    <col min="13563" max="13563" width="9.7109375" style="2" customWidth="1"/>
    <col min="13564" max="13575" width="4.7109375" style="2" customWidth="1"/>
    <col min="13576" max="13576" width="7.5703125" style="2" customWidth="1"/>
    <col min="13577" max="13577" width="6" style="2" customWidth="1"/>
    <col min="13578" max="13578" width="13.85546875" style="2" customWidth="1"/>
    <col min="13579" max="13579" width="5.28515625" style="2" customWidth="1"/>
    <col min="13580" max="13580" width="8.28515625" style="2" customWidth="1"/>
    <col min="13581" max="13812" width="9" style="2"/>
    <col min="13813" max="13813" width="6.42578125" style="2" customWidth="1"/>
    <col min="13814" max="13814" width="23" style="2" customWidth="1"/>
    <col min="13815" max="13815" width="14.5703125" style="2" customWidth="1"/>
    <col min="13816" max="13816" width="8.42578125" style="2" customWidth="1"/>
    <col min="13817" max="13817" width="6.28515625" style="2" customWidth="1"/>
    <col min="13818" max="13818" width="6.42578125" style="2" customWidth="1"/>
    <col min="13819" max="13819" width="9.7109375" style="2" customWidth="1"/>
    <col min="13820" max="13831" width="4.7109375" style="2" customWidth="1"/>
    <col min="13832" max="13832" width="7.5703125" style="2" customWidth="1"/>
    <col min="13833" max="13833" width="6" style="2" customWidth="1"/>
    <col min="13834" max="13834" width="13.85546875" style="2" customWidth="1"/>
    <col min="13835" max="13835" width="5.28515625" style="2" customWidth="1"/>
    <col min="13836" max="13836" width="8.28515625" style="2" customWidth="1"/>
    <col min="13837" max="14068" width="9" style="2"/>
    <col min="14069" max="14069" width="6.42578125" style="2" customWidth="1"/>
    <col min="14070" max="14070" width="23" style="2" customWidth="1"/>
    <col min="14071" max="14071" width="14.5703125" style="2" customWidth="1"/>
    <col min="14072" max="14072" width="8.42578125" style="2" customWidth="1"/>
    <col min="14073" max="14073" width="6.28515625" style="2" customWidth="1"/>
    <col min="14074" max="14074" width="6.42578125" style="2" customWidth="1"/>
    <col min="14075" max="14075" width="9.7109375" style="2" customWidth="1"/>
    <col min="14076" max="14087" width="4.7109375" style="2" customWidth="1"/>
    <col min="14088" max="14088" width="7.5703125" style="2" customWidth="1"/>
    <col min="14089" max="14089" width="6" style="2" customWidth="1"/>
    <col min="14090" max="14090" width="13.85546875" style="2" customWidth="1"/>
    <col min="14091" max="14091" width="5.28515625" style="2" customWidth="1"/>
    <col min="14092" max="14092" width="8.28515625" style="2" customWidth="1"/>
    <col min="14093" max="14324" width="9" style="2"/>
    <col min="14325" max="14325" width="6.42578125" style="2" customWidth="1"/>
    <col min="14326" max="14326" width="23" style="2" customWidth="1"/>
    <col min="14327" max="14327" width="14.5703125" style="2" customWidth="1"/>
    <col min="14328" max="14328" width="8.42578125" style="2" customWidth="1"/>
    <col min="14329" max="14329" width="6.28515625" style="2" customWidth="1"/>
    <col min="14330" max="14330" width="6.42578125" style="2" customWidth="1"/>
    <col min="14331" max="14331" width="9.7109375" style="2" customWidth="1"/>
    <col min="14332" max="14343" width="4.7109375" style="2" customWidth="1"/>
    <col min="14344" max="14344" width="7.5703125" style="2" customWidth="1"/>
    <col min="14345" max="14345" width="6" style="2" customWidth="1"/>
    <col min="14346" max="14346" width="13.85546875" style="2" customWidth="1"/>
    <col min="14347" max="14347" width="5.28515625" style="2" customWidth="1"/>
    <col min="14348" max="14348" width="8.28515625" style="2" customWidth="1"/>
    <col min="14349" max="14580" width="9" style="2"/>
    <col min="14581" max="14581" width="6.42578125" style="2" customWidth="1"/>
    <col min="14582" max="14582" width="23" style="2" customWidth="1"/>
    <col min="14583" max="14583" width="14.5703125" style="2" customWidth="1"/>
    <col min="14584" max="14584" width="8.42578125" style="2" customWidth="1"/>
    <col min="14585" max="14585" width="6.28515625" style="2" customWidth="1"/>
    <col min="14586" max="14586" width="6.42578125" style="2" customWidth="1"/>
    <col min="14587" max="14587" width="9.7109375" style="2" customWidth="1"/>
    <col min="14588" max="14599" width="4.7109375" style="2" customWidth="1"/>
    <col min="14600" max="14600" width="7.5703125" style="2" customWidth="1"/>
    <col min="14601" max="14601" width="6" style="2" customWidth="1"/>
    <col min="14602" max="14602" width="13.85546875" style="2" customWidth="1"/>
    <col min="14603" max="14603" width="5.28515625" style="2" customWidth="1"/>
    <col min="14604" max="14604" width="8.28515625" style="2" customWidth="1"/>
    <col min="14605" max="14836" width="9" style="2"/>
    <col min="14837" max="14837" width="6.42578125" style="2" customWidth="1"/>
    <col min="14838" max="14838" width="23" style="2" customWidth="1"/>
    <col min="14839" max="14839" width="14.5703125" style="2" customWidth="1"/>
    <col min="14840" max="14840" width="8.42578125" style="2" customWidth="1"/>
    <col min="14841" max="14841" width="6.28515625" style="2" customWidth="1"/>
    <col min="14842" max="14842" width="6.42578125" style="2" customWidth="1"/>
    <col min="14843" max="14843" width="9.7109375" style="2" customWidth="1"/>
    <col min="14844" max="14855" width="4.7109375" style="2" customWidth="1"/>
    <col min="14856" max="14856" width="7.5703125" style="2" customWidth="1"/>
    <col min="14857" max="14857" width="6" style="2" customWidth="1"/>
    <col min="14858" max="14858" width="13.85546875" style="2" customWidth="1"/>
    <col min="14859" max="14859" width="5.28515625" style="2" customWidth="1"/>
    <col min="14860" max="14860" width="8.28515625" style="2" customWidth="1"/>
    <col min="14861" max="15092" width="9" style="2"/>
    <col min="15093" max="15093" width="6.42578125" style="2" customWidth="1"/>
    <col min="15094" max="15094" width="23" style="2" customWidth="1"/>
    <col min="15095" max="15095" width="14.5703125" style="2" customWidth="1"/>
    <col min="15096" max="15096" width="8.42578125" style="2" customWidth="1"/>
    <col min="15097" max="15097" width="6.28515625" style="2" customWidth="1"/>
    <col min="15098" max="15098" width="6.42578125" style="2" customWidth="1"/>
    <col min="15099" max="15099" width="9.7109375" style="2" customWidth="1"/>
    <col min="15100" max="15111" width="4.7109375" style="2" customWidth="1"/>
    <col min="15112" max="15112" width="7.5703125" style="2" customWidth="1"/>
    <col min="15113" max="15113" width="6" style="2" customWidth="1"/>
    <col min="15114" max="15114" width="13.85546875" style="2" customWidth="1"/>
    <col min="15115" max="15115" width="5.28515625" style="2" customWidth="1"/>
    <col min="15116" max="15116" width="8.28515625" style="2" customWidth="1"/>
    <col min="15117" max="15348" width="9" style="2"/>
    <col min="15349" max="15349" width="6.42578125" style="2" customWidth="1"/>
    <col min="15350" max="15350" width="23" style="2" customWidth="1"/>
    <col min="15351" max="15351" width="14.5703125" style="2" customWidth="1"/>
    <col min="15352" max="15352" width="8.42578125" style="2" customWidth="1"/>
    <col min="15353" max="15353" width="6.28515625" style="2" customWidth="1"/>
    <col min="15354" max="15354" width="6.42578125" style="2" customWidth="1"/>
    <col min="15355" max="15355" width="9.7109375" style="2" customWidth="1"/>
    <col min="15356" max="15367" width="4.7109375" style="2" customWidth="1"/>
    <col min="15368" max="15368" width="7.5703125" style="2" customWidth="1"/>
    <col min="15369" max="15369" width="6" style="2" customWidth="1"/>
    <col min="15370" max="15370" width="13.85546875" style="2" customWidth="1"/>
    <col min="15371" max="15371" width="5.28515625" style="2" customWidth="1"/>
    <col min="15372" max="15372" width="8.28515625" style="2" customWidth="1"/>
    <col min="15373" max="15604" width="9" style="2"/>
    <col min="15605" max="15605" width="6.42578125" style="2" customWidth="1"/>
    <col min="15606" max="15606" width="23" style="2" customWidth="1"/>
    <col min="15607" max="15607" width="14.5703125" style="2" customWidth="1"/>
    <col min="15608" max="15608" width="8.42578125" style="2" customWidth="1"/>
    <col min="15609" max="15609" width="6.28515625" style="2" customWidth="1"/>
    <col min="15610" max="15610" width="6.42578125" style="2" customWidth="1"/>
    <col min="15611" max="15611" width="9.7109375" style="2" customWidth="1"/>
    <col min="15612" max="15623" width="4.7109375" style="2" customWidth="1"/>
    <col min="15624" max="15624" width="7.5703125" style="2" customWidth="1"/>
    <col min="15625" max="15625" width="6" style="2" customWidth="1"/>
    <col min="15626" max="15626" width="13.85546875" style="2" customWidth="1"/>
    <col min="15627" max="15627" width="5.28515625" style="2" customWidth="1"/>
    <col min="15628" max="15628" width="8.28515625" style="2" customWidth="1"/>
    <col min="15629" max="15860" width="9" style="2"/>
    <col min="15861" max="15861" width="6.42578125" style="2" customWidth="1"/>
    <col min="15862" max="15862" width="23" style="2" customWidth="1"/>
    <col min="15863" max="15863" width="14.5703125" style="2" customWidth="1"/>
    <col min="15864" max="15864" width="8.42578125" style="2" customWidth="1"/>
    <col min="15865" max="15865" width="6.28515625" style="2" customWidth="1"/>
    <col min="15866" max="15866" width="6.42578125" style="2" customWidth="1"/>
    <col min="15867" max="15867" width="9.7109375" style="2" customWidth="1"/>
    <col min="15868" max="15879" width="4.7109375" style="2" customWidth="1"/>
    <col min="15880" max="15880" width="7.5703125" style="2" customWidth="1"/>
    <col min="15881" max="15881" width="6" style="2" customWidth="1"/>
    <col min="15882" max="15882" width="13.85546875" style="2" customWidth="1"/>
    <col min="15883" max="15883" width="5.28515625" style="2" customWidth="1"/>
    <col min="15884" max="15884" width="8.28515625" style="2" customWidth="1"/>
    <col min="15885" max="16116" width="9" style="2"/>
    <col min="16117" max="16117" width="6.42578125" style="2" customWidth="1"/>
    <col min="16118" max="16118" width="23" style="2" customWidth="1"/>
    <col min="16119" max="16119" width="14.5703125" style="2" customWidth="1"/>
    <col min="16120" max="16120" width="8.42578125" style="2" customWidth="1"/>
    <col min="16121" max="16121" width="6.28515625" style="2" customWidth="1"/>
    <col min="16122" max="16122" width="6.42578125" style="2" customWidth="1"/>
    <col min="16123" max="16123" width="9.7109375" style="2" customWidth="1"/>
    <col min="16124" max="16135" width="4.7109375" style="2" customWidth="1"/>
    <col min="16136" max="16136" width="7.5703125" style="2" customWidth="1"/>
    <col min="16137" max="16137" width="6" style="2" customWidth="1"/>
    <col min="16138" max="16138" width="13.85546875" style="2" customWidth="1"/>
    <col min="16139" max="16139" width="5.28515625" style="2" customWidth="1"/>
    <col min="16140" max="16140" width="8.28515625" style="2" customWidth="1"/>
    <col min="16141" max="16384" width="9" style="2"/>
  </cols>
  <sheetData>
    <row r="1" spans="1:25" s="1" customFormat="1" ht="23.25">
      <c r="A1" s="169"/>
      <c r="B1" s="628" t="s">
        <v>48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</row>
    <row r="2" spans="1:25" s="1" customFormat="1" ht="23.25">
      <c r="A2" s="628" t="s">
        <v>94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  <c r="X2" s="628"/>
      <c r="Y2" s="73"/>
    </row>
    <row r="3" spans="1:25" s="97" customFormat="1" ht="20.25">
      <c r="A3" s="300" t="s">
        <v>46</v>
      </c>
      <c r="C3" s="300"/>
      <c r="D3" s="300"/>
      <c r="E3" s="300"/>
      <c r="F3" s="300"/>
      <c r="G3" s="300"/>
      <c r="H3" s="190"/>
      <c r="I3" s="190"/>
      <c r="J3" s="190"/>
      <c r="K3" s="190"/>
      <c r="L3" s="190"/>
      <c r="M3" s="191"/>
      <c r="N3" s="191"/>
      <c r="O3" s="191"/>
      <c r="P3" s="191"/>
      <c r="Q3" s="191"/>
      <c r="R3" s="191"/>
      <c r="S3" s="191"/>
      <c r="T3" s="386"/>
      <c r="U3" s="99"/>
      <c r="V3" s="99"/>
      <c r="W3" s="115"/>
      <c r="X3" s="99"/>
      <c r="Y3" s="98"/>
    </row>
    <row r="4" spans="1:25" s="97" customFormat="1" ht="20.25">
      <c r="A4" s="288" t="s">
        <v>143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387"/>
      <c r="U4" s="99"/>
      <c r="V4" s="99"/>
      <c r="W4" s="115"/>
      <c r="X4" s="99"/>
      <c r="Y4" s="101"/>
    </row>
    <row r="5" spans="1:25" s="97" customFormat="1" ht="20.25">
      <c r="A5" s="99"/>
      <c r="B5" s="627" t="s">
        <v>511</v>
      </c>
      <c r="C5" s="627"/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101"/>
    </row>
    <row r="6" spans="1:25" s="97" customFormat="1" ht="20.25">
      <c r="A6" s="99"/>
      <c r="B6" s="300" t="s">
        <v>512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88"/>
      <c r="U6" s="100"/>
      <c r="V6" s="300"/>
      <c r="W6" s="300"/>
      <c r="X6" s="300"/>
      <c r="Y6" s="101"/>
    </row>
    <row r="7" spans="1:25" s="97" customFormat="1" ht="20.25">
      <c r="A7" s="99"/>
      <c r="B7" s="300" t="s">
        <v>515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88"/>
      <c r="U7" s="100"/>
      <c r="V7" s="300"/>
      <c r="W7" s="300"/>
      <c r="X7" s="300"/>
      <c r="Y7" s="101"/>
    </row>
    <row r="8" spans="1:25" s="97" customFormat="1" ht="20.25">
      <c r="A8" s="99"/>
      <c r="B8" s="300" t="s">
        <v>514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88"/>
      <c r="U8" s="100"/>
      <c r="V8" s="300"/>
      <c r="W8" s="300"/>
      <c r="X8" s="300"/>
      <c r="Y8" s="101"/>
    </row>
    <row r="9" spans="1:25" s="97" customFormat="1" ht="20.25">
      <c r="A9" s="99"/>
      <c r="B9" s="300" t="s">
        <v>513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88"/>
      <c r="U9" s="100"/>
      <c r="V9" s="300"/>
      <c r="W9" s="300"/>
      <c r="X9" s="300"/>
      <c r="Y9" s="101"/>
    </row>
    <row r="10" spans="1:25" s="97" customFormat="1" ht="20.25">
      <c r="A10" s="99"/>
      <c r="B10" s="300" t="s">
        <v>516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88"/>
      <c r="U10" s="100"/>
      <c r="V10" s="300"/>
      <c r="W10" s="300"/>
      <c r="X10" s="300"/>
      <c r="Y10" s="101"/>
    </row>
    <row r="11" spans="1:25" s="97" customFormat="1" ht="20.25">
      <c r="A11" s="99"/>
      <c r="B11" s="300" t="s">
        <v>517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88"/>
      <c r="U11" s="100"/>
      <c r="V11" s="300"/>
      <c r="W11" s="300"/>
      <c r="X11" s="300"/>
      <c r="Y11" s="101"/>
    </row>
    <row r="12" spans="1:25" s="97" customFormat="1" ht="20.25">
      <c r="A12" s="99"/>
      <c r="B12" s="300" t="s">
        <v>518</v>
      </c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88"/>
      <c r="U12" s="100"/>
      <c r="V12" s="300"/>
      <c r="W12" s="300"/>
      <c r="X12" s="300"/>
      <c r="Y12" s="101"/>
    </row>
    <row r="13" spans="1:25" s="97" customFormat="1" ht="20.25">
      <c r="A13" s="99"/>
      <c r="B13" s="300" t="s">
        <v>519</v>
      </c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88"/>
      <c r="U13" s="100"/>
      <c r="V13" s="300"/>
      <c r="W13" s="300"/>
      <c r="X13" s="300"/>
      <c r="Y13" s="101"/>
    </row>
    <row r="14" spans="1:25" s="97" customFormat="1" ht="20.25">
      <c r="A14" s="99"/>
      <c r="B14" s="138"/>
      <c r="C14" s="138"/>
      <c r="D14" s="184"/>
      <c r="E14" s="184"/>
      <c r="F14" s="184"/>
      <c r="G14" s="184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389">
        <f>SUM(T18:T50)</f>
        <v>12900</v>
      </c>
      <c r="U14" s="214"/>
      <c r="V14" s="138"/>
      <c r="W14" s="138"/>
      <c r="X14" s="138"/>
      <c r="Y14" s="101"/>
    </row>
    <row r="15" spans="1:25" s="1" customFormat="1" ht="18.75" customHeight="1">
      <c r="A15" s="629" t="s">
        <v>0</v>
      </c>
      <c r="B15" s="621" t="s">
        <v>33</v>
      </c>
      <c r="C15" s="621" t="s">
        <v>1</v>
      </c>
      <c r="D15" s="632" t="s">
        <v>2</v>
      </c>
      <c r="E15" s="632"/>
      <c r="F15" s="632" t="s">
        <v>28</v>
      </c>
      <c r="G15" s="632" t="s">
        <v>3</v>
      </c>
      <c r="H15" s="633" t="s">
        <v>4</v>
      </c>
      <c r="I15" s="633"/>
      <c r="J15" s="633"/>
      <c r="K15" s="633"/>
      <c r="L15" s="633"/>
      <c r="M15" s="633"/>
      <c r="N15" s="633"/>
      <c r="O15" s="633"/>
      <c r="P15" s="633"/>
      <c r="Q15" s="633"/>
      <c r="R15" s="633"/>
      <c r="S15" s="633"/>
      <c r="T15" s="634" t="s">
        <v>29</v>
      </c>
      <c r="U15" s="621" t="s">
        <v>12</v>
      </c>
      <c r="V15" s="621" t="s">
        <v>13</v>
      </c>
      <c r="W15" s="623" t="s">
        <v>5</v>
      </c>
      <c r="X15" s="621" t="s">
        <v>6</v>
      </c>
    </row>
    <row r="16" spans="1:25" s="1" customFormat="1" ht="18.75" customHeight="1">
      <c r="A16" s="630"/>
      <c r="B16" s="621"/>
      <c r="C16" s="621"/>
      <c r="D16" s="632" t="s">
        <v>27</v>
      </c>
      <c r="E16" s="632" t="s">
        <v>7</v>
      </c>
      <c r="F16" s="632"/>
      <c r="G16" s="632"/>
      <c r="H16" s="633" t="s">
        <v>8</v>
      </c>
      <c r="I16" s="633"/>
      <c r="J16" s="633"/>
      <c r="K16" s="633" t="s">
        <v>9</v>
      </c>
      <c r="L16" s="633"/>
      <c r="M16" s="633"/>
      <c r="N16" s="633" t="s">
        <v>10</v>
      </c>
      <c r="O16" s="633"/>
      <c r="P16" s="633"/>
      <c r="Q16" s="633" t="s">
        <v>11</v>
      </c>
      <c r="R16" s="633"/>
      <c r="S16" s="633"/>
      <c r="T16" s="634"/>
      <c r="U16" s="621"/>
      <c r="V16" s="621"/>
      <c r="W16" s="623"/>
      <c r="X16" s="621"/>
    </row>
    <row r="17" spans="1:24" s="1" customFormat="1" ht="18.75">
      <c r="A17" s="631"/>
      <c r="B17" s="621"/>
      <c r="C17" s="621"/>
      <c r="D17" s="632"/>
      <c r="E17" s="632"/>
      <c r="F17" s="632"/>
      <c r="G17" s="632"/>
      <c r="H17" s="305" t="s">
        <v>169</v>
      </c>
      <c r="I17" s="305" t="s">
        <v>14</v>
      </c>
      <c r="J17" s="305" t="s">
        <v>15</v>
      </c>
      <c r="K17" s="305" t="s">
        <v>16</v>
      </c>
      <c r="L17" s="305" t="s">
        <v>17</v>
      </c>
      <c r="M17" s="305" t="s">
        <v>18</v>
      </c>
      <c r="N17" s="305" t="s">
        <v>19</v>
      </c>
      <c r="O17" s="305" t="s">
        <v>20</v>
      </c>
      <c r="P17" s="305" t="s">
        <v>21</v>
      </c>
      <c r="Q17" s="305" t="s">
        <v>22</v>
      </c>
      <c r="R17" s="305" t="s">
        <v>23</v>
      </c>
      <c r="S17" s="305" t="s">
        <v>24</v>
      </c>
      <c r="T17" s="634"/>
      <c r="U17" s="621"/>
      <c r="V17" s="621"/>
      <c r="W17" s="623"/>
      <c r="X17" s="621"/>
    </row>
    <row r="18" spans="1:24" s="1" customFormat="1" ht="18.75" customHeight="1">
      <c r="A18" s="601" t="s">
        <v>143</v>
      </c>
      <c r="B18" s="602"/>
      <c r="C18" s="602"/>
      <c r="D18" s="602"/>
      <c r="E18" s="602"/>
      <c r="F18" s="602"/>
      <c r="G18" s="603"/>
      <c r="H18" s="205"/>
      <c r="I18" s="205"/>
      <c r="J18" s="205"/>
      <c r="K18" s="157"/>
      <c r="L18" s="157"/>
      <c r="M18" s="157"/>
      <c r="N18" s="157"/>
      <c r="O18" s="157"/>
      <c r="P18" s="157"/>
      <c r="Q18" s="157"/>
      <c r="R18" s="157"/>
      <c r="S18" s="157"/>
      <c r="T18" s="577"/>
      <c r="U18" s="121"/>
      <c r="V18" s="105"/>
      <c r="W18" s="143"/>
      <c r="X18" s="105"/>
    </row>
    <row r="19" spans="1:24" s="73" customFormat="1" ht="18.75">
      <c r="A19" s="316"/>
      <c r="B19" s="73" t="s">
        <v>528</v>
      </c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583"/>
      <c r="U19" s="236"/>
      <c r="V19" s="236"/>
      <c r="W19" s="315"/>
      <c r="X19" s="398"/>
    </row>
    <row r="20" spans="1:24" s="319" customFormat="1" ht="56.25">
      <c r="A20" s="86"/>
      <c r="B20" s="637" t="s">
        <v>529</v>
      </c>
      <c r="C20" s="637"/>
      <c r="D20" s="304" t="s">
        <v>84</v>
      </c>
      <c r="E20" s="304" t="s">
        <v>85</v>
      </c>
      <c r="F20" s="304" t="s">
        <v>86</v>
      </c>
      <c r="G20" s="186" t="s">
        <v>144</v>
      </c>
      <c r="H20" s="391" t="s">
        <v>57</v>
      </c>
      <c r="I20" s="391" t="s">
        <v>57</v>
      </c>
      <c r="J20" s="391" t="s">
        <v>57</v>
      </c>
      <c r="K20" s="391" t="s">
        <v>57</v>
      </c>
      <c r="L20" s="391" t="s">
        <v>57</v>
      </c>
      <c r="M20" s="391" t="s">
        <v>57</v>
      </c>
      <c r="N20" s="391" t="s">
        <v>57</v>
      </c>
      <c r="O20" s="391" t="s">
        <v>57</v>
      </c>
      <c r="P20" s="391" t="s">
        <v>57</v>
      </c>
      <c r="Q20" s="391" t="s">
        <v>57</v>
      </c>
      <c r="R20" s="391" t="s">
        <v>57</v>
      </c>
      <c r="S20" s="391" t="s">
        <v>57</v>
      </c>
      <c r="T20" s="584"/>
      <c r="U20" s="309" t="s">
        <v>58</v>
      </c>
      <c r="V20" s="309"/>
      <c r="W20" s="362" t="s">
        <v>523</v>
      </c>
      <c r="X20" s="309" t="s">
        <v>145</v>
      </c>
    </row>
    <row r="21" spans="1:24" s="11" customFormat="1" ht="37.5">
      <c r="A21" s="104"/>
      <c r="B21" s="145" t="s">
        <v>520</v>
      </c>
      <c r="C21" s="168" t="s">
        <v>87</v>
      </c>
      <c r="D21" s="145"/>
      <c r="E21" s="185"/>
      <c r="F21" s="145"/>
      <c r="G21" s="152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578"/>
      <c r="U21" s="105"/>
      <c r="V21" s="105"/>
      <c r="W21" s="108" t="s">
        <v>88</v>
      </c>
      <c r="X21" s="105" t="s">
        <v>145</v>
      </c>
    </row>
    <row r="22" spans="1:24" s="11" customFormat="1" ht="37.5">
      <c r="A22" s="104"/>
      <c r="B22" s="146" t="s">
        <v>521</v>
      </c>
      <c r="C22" s="168" t="s">
        <v>89</v>
      </c>
      <c r="D22" s="145"/>
      <c r="E22" s="185"/>
      <c r="F22" s="145"/>
      <c r="G22" s="152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578"/>
      <c r="U22" s="105"/>
      <c r="V22" s="105"/>
      <c r="W22" s="108" t="s">
        <v>88</v>
      </c>
      <c r="X22" s="105" t="s">
        <v>145</v>
      </c>
    </row>
    <row r="23" spans="1:24" s="11" customFormat="1" ht="37.5">
      <c r="A23" s="104"/>
      <c r="B23" s="145" t="s">
        <v>522</v>
      </c>
      <c r="C23" s="168" t="s">
        <v>90</v>
      </c>
      <c r="D23" s="145"/>
      <c r="E23" s="185"/>
      <c r="F23" s="145"/>
      <c r="G23" s="152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578"/>
      <c r="U23" s="105"/>
      <c r="V23" s="105"/>
      <c r="W23" s="170" t="s">
        <v>91</v>
      </c>
      <c r="X23" s="105" t="s">
        <v>145</v>
      </c>
    </row>
    <row r="24" spans="1:24" s="195" customFormat="1" ht="37.5" customHeight="1">
      <c r="A24" s="158"/>
      <c r="B24" s="638" t="s">
        <v>530</v>
      </c>
      <c r="C24" s="638"/>
      <c r="D24" s="162" t="s">
        <v>146</v>
      </c>
      <c r="E24" s="162" t="s">
        <v>147</v>
      </c>
      <c r="F24" s="145" t="s">
        <v>86</v>
      </c>
      <c r="G24" s="152" t="s">
        <v>144</v>
      </c>
      <c r="H24" s="394" t="s">
        <v>57</v>
      </c>
      <c r="I24" s="394" t="s">
        <v>57</v>
      </c>
      <c r="J24" s="394" t="s">
        <v>57</v>
      </c>
      <c r="K24" s="394" t="s">
        <v>57</v>
      </c>
      <c r="L24" s="394" t="s">
        <v>57</v>
      </c>
      <c r="M24" s="394" t="s">
        <v>57</v>
      </c>
      <c r="N24" s="394" t="s">
        <v>57</v>
      </c>
      <c r="O24" s="394" t="s">
        <v>57</v>
      </c>
      <c r="P24" s="394" t="s">
        <v>57</v>
      </c>
      <c r="Q24" s="394" t="s">
        <v>57</v>
      </c>
      <c r="R24" s="394" t="s">
        <v>57</v>
      </c>
      <c r="S24" s="394" t="s">
        <v>57</v>
      </c>
      <c r="T24" s="578">
        <v>1500</v>
      </c>
      <c r="U24" s="481" t="s">
        <v>47</v>
      </c>
      <c r="V24" s="159" t="s">
        <v>561</v>
      </c>
      <c r="W24" s="143" t="s">
        <v>555</v>
      </c>
      <c r="X24" s="105" t="s">
        <v>145</v>
      </c>
    </row>
    <row r="25" spans="1:24" s="195" customFormat="1" ht="37.5">
      <c r="A25" s="158"/>
      <c r="B25" s="162" t="s">
        <v>531</v>
      </c>
      <c r="C25" s="102" t="s">
        <v>148</v>
      </c>
      <c r="D25" s="162"/>
      <c r="E25" s="162"/>
      <c r="F25" s="162"/>
      <c r="G25" s="162"/>
      <c r="H25" s="158"/>
      <c r="I25" s="158"/>
      <c r="J25" s="164"/>
      <c r="K25" s="158"/>
      <c r="L25" s="158"/>
      <c r="M25" s="164"/>
      <c r="N25" s="158"/>
      <c r="O25" s="158"/>
      <c r="P25" s="164"/>
      <c r="Q25" s="158"/>
      <c r="R25" s="158"/>
      <c r="S25" s="164"/>
      <c r="T25" s="530"/>
      <c r="U25" s="179"/>
      <c r="V25" s="159"/>
      <c r="W25" s="108" t="s">
        <v>88</v>
      </c>
      <c r="X25" s="105" t="s">
        <v>145</v>
      </c>
    </row>
    <row r="26" spans="1:24" s="195" customFormat="1" ht="37.5">
      <c r="A26" s="158"/>
      <c r="B26" s="159" t="s">
        <v>532</v>
      </c>
      <c r="C26" s="102" t="s">
        <v>149</v>
      </c>
      <c r="D26" s="162"/>
      <c r="E26" s="162"/>
      <c r="F26" s="162"/>
      <c r="G26" s="162"/>
      <c r="H26" s="158"/>
      <c r="I26" s="164"/>
      <c r="J26" s="158"/>
      <c r="K26" s="158"/>
      <c r="L26" s="158"/>
      <c r="M26" s="164"/>
      <c r="N26" s="158"/>
      <c r="O26" s="158"/>
      <c r="P26" s="158"/>
      <c r="Q26" s="158"/>
      <c r="R26" s="158"/>
      <c r="S26" s="158"/>
      <c r="T26" s="530"/>
      <c r="U26" s="105"/>
      <c r="V26" s="171"/>
      <c r="W26" s="108" t="s">
        <v>88</v>
      </c>
      <c r="X26" s="105" t="s">
        <v>145</v>
      </c>
    </row>
    <row r="27" spans="1:24" s="195" customFormat="1" ht="37.5">
      <c r="A27" s="158"/>
      <c r="B27" s="162" t="s">
        <v>533</v>
      </c>
      <c r="C27" s="102" t="s">
        <v>149</v>
      </c>
      <c r="D27" s="162"/>
      <c r="E27" s="162"/>
      <c r="F27" s="162"/>
      <c r="G27" s="395"/>
      <c r="H27" s="158"/>
      <c r="I27" s="158"/>
      <c r="J27" s="158"/>
      <c r="K27" s="158"/>
      <c r="L27" s="158"/>
      <c r="M27" s="180"/>
      <c r="N27" s="158"/>
      <c r="O27" s="158"/>
      <c r="P27" s="158"/>
      <c r="Q27" s="158"/>
      <c r="R27" s="158"/>
      <c r="S27" s="158"/>
      <c r="T27" s="530"/>
      <c r="U27" s="179"/>
      <c r="V27" s="171"/>
      <c r="W27" s="170" t="s">
        <v>91</v>
      </c>
      <c r="X27" s="105" t="s">
        <v>145</v>
      </c>
    </row>
    <row r="28" spans="1:24" s="195" customFormat="1" ht="37.5">
      <c r="A28" s="158"/>
      <c r="B28" s="162" t="s">
        <v>534</v>
      </c>
      <c r="C28" s="102" t="s">
        <v>150</v>
      </c>
      <c r="D28" s="162"/>
      <c r="E28" s="162"/>
      <c r="F28" s="162"/>
      <c r="G28" s="162"/>
      <c r="H28" s="158"/>
      <c r="I28" s="158"/>
      <c r="J28" s="158"/>
      <c r="K28" s="158"/>
      <c r="L28" s="164"/>
      <c r="M28" s="158"/>
      <c r="N28" s="158"/>
      <c r="O28" s="158"/>
      <c r="P28" s="158"/>
      <c r="Q28" s="158"/>
      <c r="R28" s="158"/>
      <c r="S28" s="158"/>
      <c r="T28" s="530"/>
      <c r="U28" s="179"/>
      <c r="V28" s="162"/>
      <c r="W28" s="170" t="s">
        <v>91</v>
      </c>
      <c r="X28" s="105" t="s">
        <v>145</v>
      </c>
    </row>
    <row r="29" spans="1:24" s="195" customFormat="1" ht="37.5">
      <c r="A29" s="105"/>
      <c r="B29" s="145" t="s">
        <v>535</v>
      </c>
      <c r="C29" s="159" t="s">
        <v>151</v>
      </c>
      <c r="D29" s="145"/>
      <c r="E29" s="145"/>
      <c r="F29" s="145"/>
      <c r="G29" s="152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530"/>
      <c r="U29" s="105"/>
      <c r="V29" s="145"/>
      <c r="W29" s="170" t="s">
        <v>91</v>
      </c>
      <c r="X29" s="105" t="s">
        <v>145</v>
      </c>
    </row>
    <row r="30" spans="1:24" s="195" customFormat="1" ht="56.25">
      <c r="A30" s="105"/>
      <c r="B30" s="639" t="s">
        <v>564</v>
      </c>
      <c r="C30" s="639"/>
      <c r="D30" s="145" t="s">
        <v>152</v>
      </c>
      <c r="E30" s="145" t="s">
        <v>64</v>
      </c>
      <c r="F30" s="145" t="s">
        <v>86</v>
      </c>
      <c r="G30" s="152" t="s">
        <v>144</v>
      </c>
      <c r="H30" s="396" t="s">
        <v>57</v>
      </c>
      <c r="I30" s="396" t="s">
        <v>57</v>
      </c>
      <c r="J30" s="396" t="s">
        <v>57</v>
      </c>
      <c r="K30" s="396" t="s">
        <v>57</v>
      </c>
      <c r="L30" s="396" t="s">
        <v>57</v>
      </c>
      <c r="M30" s="396" t="s">
        <v>57</v>
      </c>
      <c r="N30" s="396" t="s">
        <v>57</v>
      </c>
      <c r="O30" s="396" t="s">
        <v>57</v>
      </c>
      <c r="P30" s="396" t="s">
        <v>57</v>
      </c>
      <c r="Q30" s="396" t="s">
        <v>57</v>
      </c>
      <c r="R30" s="396" t="s">
        <v>57</v>
      </c>
      <c r="S30" s="396" t="s">
        <v>57</v>
      </c>
      <c r="T30" s="530">
        <v>4500</v>
      </c>
      <c r="U30" s="481" t="s">
        <v>47</v>
      </c>
      <c r="V30" s="159" t="s">
        <v>562</v>
      </c>
      <c r="W30" s="143" t="s">
        <v>556</v>
      </c>
      <c r="X30" s="105" t="s">
        <v>145</v>
      </c>
    </row>
    <row r="31" spans="1:24" s="11" customFormat="1" ht="37.5">
      <c r="A31" s="104"/>
      <c r="B31" s="145" t="s">
        <v>563</v>
      </c>
      <c r="C31" s="159" t="s">
        <v>153</v>
      </c>
      <c r="D31" s="145"/>
      <c r="E31" s="185"/>
      <c r="F31" s="145"/>
      <c r="G31" s="145"/>
      <c r="H31" s="206"/>
      <c r="I31" s="206"/>
      <c r="J31" s="105"/>
      <c r="K31" s="206"/>
      <c r="L31" s="206"/>
      <c r="M31" s="206"/>
      <c r="N31" s="105"/>
      <c r="O31" s="206"/>
      <c r="P31" s="206"/>
      <c r="Q31" s="206"/>
      <c r="R31" s="206"/>
      <c r="S31" s="206"/>
      <c r="T31" s="582"/>
      <c r="U31" s="105"/>
      <c r="V31" s="145"/>
      <c r="W31" s="108" t="s">
        <v>88</v>
      </c>
      <c r="X31" s="105" t="s">
        <v>145</v>
      </c>
    </row>
    <row r="32" spans="1:24" s="11" customFormat="1" ht="37.5">
      <c r="A32" s="104"/>
      <c r="B32" s="146" t="s">
        <v>536</v>
      </c>
      <c r="C32" s="159" t="s">
        <v>150</v>
      </c>
      <c r="D32" s="145"/>
      <c r="E32" s="185"/>
      <c r="F32" s="145"/>
      <c r="G32" s="145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582"/>
      <c r="U32" s="105"/>
      <c r="V32" s="145"/>
      <c r="W32" s="108" t="s">
        <v>88</v>
      </c>
      <c r="X32" s="105" t="s">
        <v>145</v>
      </c>
    </row>
    <row r="33" spans="1:24" s="11" customFormat="1" ht="37.5">
      <c r="A33" s="104"/>
      <c r="B33" s="146" t="s">
        <v>537</v>
      </c>
      <c r="C33" s="159" t="s">
        <v>151</v>
      </c>
      <c r="D33" s="145"/>
      <c r="E33" s="185"/>
      <c r="F33" s="145"/>
      <c r="G33" s="145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582"/>
      <c r="U33" s="105"/>
      <c r="V33" s="145"/>
      <c r="W33" s="108" t="s">
        <v>88</v>
      </c>
      <c r="X33" s="105" t="s">
        <v>145</v>
      </c>
    </row>
    <row r="34" spans="1:24" s="11" customFormat="1" ht="18.75">
      <c r="A34" s="104"/>
      <c r="B34" s="146" t="s">
        <v>538</v>
      </c>
      <c r="C34" s="181"/>
      <c r="D34" s="145"/>
      <c r="E34" s="185"/>
      <c r="F34" s="145"/>
      <c r="G34" s="145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582"/>
      <c r="U34" s="105"/>
      <c r="V34" s="145" t="s">
        <v>154</v>
      </c>
      <c r="W34" s="105"/>
      <c r="X34" s="105" t="s">
        <v>145</v>
      </c>
    </row>
    <row r="35" spans="1:24" s="11" customFormat="1" ht="56.25">
      <c r="A35" s="104"/>
      <c r="B35" s="120" t="s">
        <v>539</v>
      </c>
      <c r="C35" s="105"/>
      <c r="D35" s="145" t="s">
        <v>168</v>
      </c>
      <c r="E35" s="185" t="s">
        <v>155</v>
      </c>
      <c r="F35" s="145" t="s">
        <v>86</v>
      </c>
      <c r="G35" s="152" t="s">
        <v>144</v>
      </c>
      <c r="H35" s="207" t="s">
        <v>57</v>
      </c>
      <c r="I35" s="207" t="s">
        <v>57</v>
      </c>
      <c r="J35" s="207" t="s">
        <v>57</v>
      </c>
      <c r="K35" s="207" t="s">
        <v>57</v>
      </c>
      <c r="L35" s="207" t="s">
        <v>57</v>
      </c>
      <c r="M35" s="207" t="s">
        <v>57</v>
      </c>
      <c r="N35" s="207" t="s">
        <v>57</v>
      </c>
      <c r="O35" s="207" t="s">
        <v>57</v>
      </c>
      <c r="P35" s="207" t="s">
        <v>57</v>
      </c>
      <c r="Q35" s="207" t="s">
        <v>57</v>
      </c>
      <c r="R35" s="207" t="s">
        <v>57</v>
      </c>
      <c r="S35" s="207" t="s">
        <v>57</v>
      </c>
      <c r="T35" s="582"/>
      <c r="U35" s="105" t="s">
        <v>58</v>
      </c>
      <c r="V35" s="159"/>
      <c r="W35" s="143" t="s">
        <v>557</v>
      </c>
      <c r="X35" s="105"/>
    </row>
    <row r="36" spans="1:24" s="11" customFormat="1" ht="37.5">
      <c r="A36" s="104"/>
      <c r="B36" s="146" t="s">
        <v>540</v>
      </c>
      <c r="C36" s="159" t="s">
        <v>156</v>
      </c>
      <c r="D36" s="145"/>
      <c r="E36" s="185"/>
      <c r="F36" s="145"/>
      <c r="G36" s="145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582"/>
      <c r="U36" s="105"/>
      <c r="V36" s="145"/>
      <c r="W36" s="108" t="s">
        <v>88</v>
      </c>
      <c r="X36" s="105" t="s">
        <v>145</v>
      </c>
    </row>
    <row r="37" spans="1:24" s="11" customFormat="1" ht="37.5">
      <c r="A37" s="105"/>
      <c r="B37" s="146" t="s">
        <v>541</v>
      </c>
      <c r="C37" s="159" t="s">
        <v>157</v>
      </c>
      <c r="D37" s="145"/>
      <c r="E37" s="145"/>
      <c r="F37" s="145"/>
      <c r="G37" s="14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585"/>
      <c r="U37" s="105"/>
      <c r="V37" s="145"/>
      <c r="W37" s="108" t="s">
        <v>88</v>
      </c>
      <c r="X37" s="105" t="s">
        <v>145</v>
      </c>
    </row>
    <row r="38" spans="1:24" s="11" customFormat="1" ht="37.5">
      <c r="A38" s="105"/>
      <c r="B38" s="146" t="s">
        <v>542</v>
      </c>
      <c r="C38" s="159" t="s">
        <v>158</v>
      </c>
      <c r="D38" s="145"/>
      <c r="E38" s="145"/>
      <c r="F38" s="145"/>
      <c r="G38" s="14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582"/>
      <c r="U38" s="105"/>
      <c r="V38" s="145"/>
      <c r="W38" s="170" t="s">
        <v>91</v>
      </c>
      <c r="X38" s="105" t="s">
        <v>145</v>
      </c>
    </row>
    <row r="39" spans="1:24" s="11" customFormat="1" ht="37.5">
      <c r="A39" s="105"/>
      <c r="B39" s="146" t="s">
        <v>543</v>
      </c>
      <c r="C39" s="159" t="s">
        <v>150</v>
      </c>
      <c r="D39" s="145"/>
      <c r="E39" s="145"/>
      <c r="F39" s="145"/>
      <c r="G39" s="14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582"/>
      <c r="U39" s="105"/>
      <c r="V39" s="159"/>
      <c r="W39" s="170" t="s">
        <v>91</v>
      </c>
      <c r="X39" s="105" t="s">
        <v>145</v>
      </c>
    </row>
    <row r="40" spans="1:24" s="11" customFormat="1" ht="56.25">
      <c r="A40" s="105"/>
      <c r="B40" s="120" t="s">
        <v>544</v>
      </c>
      <c r="C40" s="105"/>
      <c r="D40" s="145" t="s">
        <v>159</v>
      </c>
      <c r="E40" s="145" t="s">
        <v>147</v>
      </c>
      <c r="F40" s="145" t="s">
        <v>86</v>
      </c>
      <c r="G40" s="152" t="s">
        <v>144</v>
      </c>
      <c r="H40" s="396" t="s">
        <v>57</v>
      </c>
      <c r="I40" s="396" t="s">
        <v>57</v>
      </c>
      <c r="J40" s="396" t="s">
        <v>57</v>
      </c>
      <c r="K40" s="396" t="s">
        <v>57</v>
      </c>
      <c r="L40" s="396" t="s">
        <v>57</v>
      </c>
      <c r="M40" s="396" t="s">
        <v>57</v>
      </c>
      <c r="N40" s="396" t="s">
        <v>57</v>
      </c>
      <c r="O40" s="396" t="s">
        <v>57</v>
      </c>
      <c r="P40" s="396" t="s">
        <v>57</v>
      </c>
      <c r="Q40" s="396" t="s">
        <v>57</v>
      </c>
      <c r="R40" s="396" t="s">
        <v>57</v>
      </c>
      <c r="S40" s="396" t="s">
        <v>57</v>
      </c>
      <c r="T40" s="530">
        <v>1500</v>
      </c>
      <c r="U40" s="481" t="s">
        <v>47</v>
      </c>
      <c r="V40" s="183" t="s">
        <v>568</v>
      </c>
      <c r="W40" s="143" t="s">
        <v>558</v>
      </c>
      <c r="X40" s="105" t="s">
        <v>145</v>
      </c>
    </row>
    <row r="41" spans="1:24" s="11" customFormat="1" ht="37.5">
      <c r="A41" s="105"/>
      <c r="B41" s="146" t="s">
        <v>545</v>
      </c>
      <c r="C41" s="159" t="s">
        <v>565</v>
      </c>
      <c r="D41" s="145"/>
      <c r="E41" s="145"/>
      <c r="F41" s="145"/>
      <c r="G41" s="14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582"/>
      <c r="U41" s="105"/>
      <c r="V41" s="146"/>
      <c r="W41" s="108" t="s">
        <v>88</v>
      </c>
      <c r="X41" s="105" t="s">
        <v>145</v>
      </c>
    </row>
    <row r="42" spans="1:24" s="11" customFormat="1" ht="37.5" customHeight="1">
      <c r="A42" s="105"/>
      <c r="B42" s="145" t="s">
        <v>546</v>
      </c>
      <c r="C42" s="181"/>
      <c r="D42" s="145"/>
      <c r="E42" s="145"/>
      <c r="F42" s="145"/>
      <c r="G42" s="14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582"/>
      <c r="U42" s="105"/>
      <c r="V42" s="146"/>
      <c r="W42" s="146"/>
      <c r="X42" s="105" t="s">
        <v>145</v>
      </c>
    </row>
    <row r="43" spans="1:24" s="11" customFormat="1" ht="37.5">
      <c r="A43" s="105"/>
      <c r="B43" s="145" t="s">
        <v>547</v>
      </c>
      <c r="C43" s="159" t="s">
        <v>90</v>
      </c>
      <c r="D43" s="145"/>
      <c r="E43" s="145"/>
      <c r="F43" s="145"/>
      <c r="G43" s="14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582"/>
      <c r="U43" s="105"/>
      <c r="V43" s="145"/>
      <c r="W43" s="146"/>
      <c r="X43" s="105" t="s">
        <v>145</v>
      </c>
    </row>
    <row r="44" spans="1:24" s="11" customFormat="1" ht="56.25">
      <c r="A44" s="105"/>
      <c r="B44" s="120" t="s">
        <v>548</v>
      </c>
      <c r="C44" s="105"/>
      <c r="D44" s="145" t="s">
        <v>161</v>
      </c>
      <c r="E44" s="145" t="s">
        <v>147</v>
      </c>
      <c r="F44" s="145" t="s">
        <v>86</v>
      </c>
      <c r="G44" s="152" t="s">
        <v>144</v>
      </c>
      <c r="H44" s="396" t="s">
        <v>57</v>
      </c>
      <c r="I44" s="396" t="s">
        <v>57</v>
      </c>
      <c r="J44" s="396" t="s">
        <v>57</v>
      </c>
      <c r="K44" s="396" t="s">
        <v>57</v>
      </c>
      <c r="L44" s="396" t="s">
        <v>57</v>
      </c>
      <c r="M44" s="396" t="s">
        <v>57</v>
      </c>
      <c r="N44" s="396" t="s">
        <v>57</v>
      </c>
      <c r="O44" s="396" t="s">
        <v>57</v>
      </c>
      <c r="P44" s="396" t="s">
        <v>57</v>
      </c>
      <c r="Q44" s="396" t="s">
        <v>57</v>
      </c>
      <c r="R44" s="396" t="s">
        <v>57</v>
      </c>
      <c r="S44" s="396" t="s">
        <v>57</v>
      </c>
      <c r="T44" s="582"/>
      <c r="U44" s="105"/>
      <c r="V44" s="146"/>
      <c r="W44" s="143" t="s">
        <v>559</v>
      </c>
      <c r="X44" s="105" t="s">
        <v>145</v>
      </c>
    </row>
    <row r="45" spans="1:24" s="11" customFormat="1" ht="37.5">
      <c r="A45" s="105"/>
      <c r="B45" s="146" t="s">
        <v>549</v>
      </c>
      <c r="C45" s="159" t="s">
        <v>160</v>
      </c>
      <c r="D45" s="145"/>
      <c r="E45" s="145"/>
      <c r="F45" s="145"/>
      <c r="G45" s="14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582"/>
      <c r="U45" s="105"/>
      <c r="V45" s="145" t="s">
        <v>162</v>
      </c>
      <c r="W45" s="108" t="s">
        <v>88</v>
      </c>
      <c r="X45" s="105" t="s">
        <v>145</v>
      </c>
    </row>
    <row r="46" spans="1:24" s="11" customFormat="1" ht="37.5">
      <c r="A46" s="105"/>
      <c r="B46" s="146" t="s">
        <v>550</v>
      </c>
      <c r="C46" s="181"/>
      <c r="D46" s="145"/>
      <c r="E46" s="145"/>
      <c r="F46" s="145"/>
      <c r="G46" s="14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582"/>
      <c r="U46" s="105"/>
      <c r="V46" s="146"/>
      <c r="W46" s="146"/>
      <c r="X46" s="105" t="s">
        <v>145</v>
      </c>
    </row>
    <row r="47" spans="1:24" s="11" customFormat="1" ht="56.25">
      <c r="A47" s="105"/>
      <c r="B47" s="146" t="s">
        <v>551</v>
      </c>
      <c r="C47" s="181"/>
      <c r="D47" s="145"/>
      <c r="E47" s="145"/>
      <c r="F47" s="145"/>
      <c r="G47" s="14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530">
        <v>1500</v>
      </c>
      <c r="U47" s="481" t="s">
        <v>47</v>
      </c>
      <c r="V47" s="146" t="s">
        <v>567</v>
      </c>
      <c r="W47" s="146"/>
      <c r="X47" s="105" t="s">
        <v>145</v>
      </c>
    </row>
    <row r="48" spans="1:24" s="11" customFormat="1" ht="56.25">
      <c r="A48" s="105"/>
      <c r="B48" s="120" t="s">
        <v>552</v>
      </c>
      <c r="C48" s="146"/>
      <c r="D48" s="145" t="s">
        <v>163</v>
      </c>
      <c r="E48" s="145"/>
      <c r="F48" s="145" t="s">
        <v>86</v>
      </c>
      <c r="G48" s="152" t="s">
        <v>144</v>
      </c>
      <c r="H48" s="396" t="s">
        <v>57</v>
      </c>
      <c r="I48" s="396" t="s">
        <v>57</v>
      </c>
      <c r="J48" s="396" t="s">
        <v>57</v>
      </c>
      <c r="K48" s="396" t="s">
        <v>57</v>
      </c>
      <c r="L48" s="396" t="s">
        <v>57</v>
      </c>
      <c r="M48" s="396" t="s">
        <v>57</v>
      </c>
      <c r="N48" s="396" t="s">
        <v>57</v>
      </c>
      <c r="O48" s="396" t="s">
        <v>57</v>
      </c>
      <c r="P48" s="396" t="s">
        <v>57</v>
      </c>
      <c r="Q48" s="396" t="s">
        <v>57</v>
      </c>
      <c r="R48" s="396" t="s">
        <v>57</v>
      </c>
      <c r="S48" s="396" t="s">
        <v>57</v>
      </c>
      <c r="T48" s="582"/>
      <c r="U48" s="105"/>
      <c r="V48" s="146"/>
      <c r="W48" s="143" t="s">
        <v>560</v>
      </c>
      <c r="X48" s="105" t="s">
        <v>145</v>
      </c>
    </row>
    <row r="49" spans="1:24" s="11" customFormat="1" ht="37.5">
      <c r="A49" s="105"/>
      <c r="B49" s="145" t="s">
        <v>553</v>
      </c>
      <c r="C49" s="159" t="s">
        <v>164</v>
      </c>
      <c r="D49" s="145"/>
      <c r="E49" s="145"/>
      <c r="F49" s="145"/>
      <c r="G49" s="14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582"/>
      <c r="U49" s="105"/>
      <c r="V49" s="145" t="s">
        <v>165</v>
      </c>
      <c r="W49" s="108" t="s">
        <v>88</v>
      </c>
      <c r="X49" s="105" t="s">
        <v>145</v>
      </c>
    </row>
    <row r="50" spans="1:24" s="11" customFormat="1" ht="93.75">
      <c r="A50" s="105"/>
      <c r="B50" s="146" t="s">
        <v>554</v>
      </c>
      <c r="C50" s="181"/>
      <c r="D50" s="145" t="s">
        <v>166</v>
      </c>
      <c r="E50" s="145"/>
      <c r="F50" s="145" t="s">
        <v>167</v>
      </c>
      <c r="G50" s="152" t="s">
        <v>144</v>
      </c>
      <c r="H50" s="396" t="s">
        <v>57</v>
      </c>
      <c r="I50" s="396" t="s">
        <v>57</v>
      </c>
      <c r="J50" s="396" t="s">
        <v>57</v>
      </c>
      <c r="K50" s="396" t="s">
        <v>57</v>
      </c>
      <c r="L50" s="396" t="s">
        <v>57</v>
      </c>
      <c r="M50" s="396" t="s">
        <v>57</v>
      </c>
      <c r="N50" s="396" t="s">
        <v>57</v>
      </c>
      <c r="O50" s="396" t="s">
        <v>57</v>
      </c>
      <c r="P50" s="396" t="s">
        <v>57</v>
      </c>
      <c r="Q50" s="396" t="s">
        <v>57</v>
      </c>
      <c r="R50" s="396" t="s">
        <v>57</v>
      </c>
      <c r="S50" s="396" t="s">
        <v>57</v>
      </c>
      <c r="T50" s="582">
        <v>3900</v>
      </c>
      <c r="U50" s="481" t="s">
        <v>397</v>
      </c>
      <c r="V50" s="145" t="s">
        <v>566</v>
      </c>
      <c r="W50" s="170" t="s">
        <v>91</v>
      </c>
      <c r="X50" s="105" t="s">
        <v>145</v>
      </c>
    </row>
    <row r="51" spans="1:24" ht="18.75">
      <c r="A51" s="57"/>
      <c r="B51" s="58"/>
      <c r="C51" s="59"/>
      <c r="D51" s="59"/>
      <c r="E51" s="59"/>
      <c r="F51" s="59"/>
      <c r="G51" s="59"/>
      <c r="H51" s="61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390"/>
      <c r="U51" s="61"/>
      <c r="V51" s="62"/>
      <c r="W51" s="118"/>
      <c r="X51" s="63"/>
    </row>
    <row r="52" spans="1:24" ht="21" customHeight="1">
      <c r="A52" s="57"/>
      <c r="B52" s="58"/>
      <c r="C52" s="59"/>
      <c r="D52" s="59"/>
      <c r="E52" s="59"/>
      <c r="F52" s="59"/>
      <c r="G52" s="59"/>
      <c r="H52" s="61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390"/>
      <c r="U52" s="61"/>
      <c r="V52" s="62"/>
      <c r="W52" s="399"/>
      <c r="X52" s="193"/>
    </row>
    <row r="53" spans="1:24" ht="21" customHeight="1">
      <c r="A53" s="57"/>
      <c r="B53" s="58"/>
      <c r="C53" s="59"/>
      <c r="D53" s="59"/>
      <c r="E53" s="59"/>
      <c r="F53" s="59"/>
      <c r="G53" s="59"/>
      <c r="H53" s="61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390"/>
      <c r="U53" s="61"/>
      <c r="V53" s="65"/>
      <c r="W53" s="399"/>
      <c r="X53" s="193"/>
    </row>
    <row r="54" spans="1:24" ht="21" customHeight="1">
      <c r="A54" s="306"/>
      <c r="B54" s="66" t="s">
        <v>25</v>
      </c>
      <c r="C54" s="67" t="s">
        <v>32</v>
      </c>
      <c r="D54" s="69"/>
      <c r="E54" s="69"/>
      <c r="F54" s="69"/>
      <c r="G54" s="69"/>
      <c r="H54" s="306"/>
      <c r="I54" s="306"/>
      <c r="J54" s="640"/>
      <c r="K54" s="640"/>
      <c r="L54" s="640"/>
      <c r="M54" s="306"/>
      <c r="N54" s="636"/>
      <c r="O54" s="636"/>
      <c r="P54" s="306"/>
      <c r="Q54" s="306"/>
      <c r="R54" s="306"/>
      <c r="S54" s="306"/>
      <c r="T54" s="400"/>
      <c r="U54" s="306"/>
      <c r="V54" s="193"/>
      <c r="W54" s="399"/>
      <c r="X54" s="193"/>
    </row>
    <row r="55" spans="1:24" ht="21" customHeight="1">
      <c r="A55" s="306"/>
      <c r="B55" s="66" t="s">
        <v>26</v>
      </c>
      <c r="C55" s="69" t="s">
        <v>31</v>
      </c>
      <c r="D55" s="69"/>
      <c r="E55" s="69"/>
      <c r="F55" s="69"/>
      <c r="H55" s="306"/>
      <c r="I55" s="306"/>
      <c r="J55" s="640"/>
      <c r="K55" s="640"/>
      <c r="L55" s="640"/>
      <c r="M55" s="306"/>
      <c r="N55" s="636"/>
      <c r="O55" s="636"/>
      <c r="Q55" s="306"/>
      <c r="R55" s="306"/>
      <c r="S55" s="306"/>
      <c r="T55" s="400"/>
      <c r="U55" s="306"/>
      <c r="V55" s="193"/>
    </row>
    <row r="56" spans="1:24" ht="21" customHeight="1">
      <c r="A56" s="306"/>
      <c r="B56" s="193"/>
      <c r="C56" s="69" t="s">
        <v>30</v>
      </c>
      <c r="D56" s="69"/>
      <c r="E56" s="69"/>
      <c r="F56" s="69"/>
      <c r="G56" s="69"/>
      <c r="H56" s="306"/>
      <c r="I56" s="306"/>
      <c r="J56" s="635"/>
      <c r="K56" s="635"/>
      <c r="L56" s="635"/>
      <c r="M56" s="306"/>
      <c r="N56" s="636"/>
      <c r="O56" s="636"/>
      <c r="P56" s="306"/>
      <c r="Q56" s="306"/>
      <c r="R56" s="306"/>
      <c r="S56" s="306"/>
      <c r="T56" s="400"/>
      <c r="U56" s="306"/>
      <c r="V56" s="193"/>
    </row>
  </sheetData>
  <mergeCells count="31">
    <mergeCell ref="J56:L56"/>
    <mergeCell ref="N56:O56"/>
    <mergeCell ref="B20:C20"/>
    <mergeCell ref="B24:C24"/>
    <mergeCell ref="B30:C30"/>
    <mergeCell ref="J54:L54"/>
    <mergeCell ref="N54:O54"/>
    <mergeCell ref="J55:L55"/>
    <mergeCell ref="N55:O55"/>
    <mergeCell ref="A18:G18"/>
    <mergeCell ref="G15:G17"/>
    <mergeCell ref="H15:S15"/>
    <mergeCell ref="T15:T17"/>
    <mergeCell ref="U15:U17"/>
    <mergeCell ref="Q16:S16"/>
    <mergeCell ref="V15:V17"/>
    <mergeCell ref="B5:X5"/>
    <mergeCell ref="B1:X1"/>
    <mergeCell ref="A2:X2"/>
    <mergeCell ref="A15:A17"/>
    <mergeCell ref="B15:B17"/>
    <mergeCell ref="C15:C17"/>
    <mergeCell ref="D15:E15"/>
    <mergeCell ref="F15:F17"/>
    <mergeCell ref="W15:W17"/>
    <mergeCell ref="X15:X17"/>
    <mergeCell ref="D16:D17"/>
    <mergeCell ref="E16:E17"/>
    <mergeCell ref="H16:J16"/>
    <mergeCell ref="K16:M16"/>
    <mergeCell ref="N16:P16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OI95"/>
  <sheetViews>
    <sheetView view="pageBreakPreview" topLeftCell="A40" zoomScaleNormal="100" zoomScaleSheetLayoutView="100" zoomScalePageLayoutView="110" workbookViewId="0">
      <selection activeCell="A40" sqref="A40"/>
    </sheetView>
  </sheetViews>
  <sheetFormatPr defaultRowHeight="21" customHeight="1"/>
  <cols>
    <col min="1" max="1" width="3.140625" style="192" customWidth="1"/>
    <col min="2" max="2" width="25.5703125" style="2" customWidth="1"/>
    <col min="3" max="3" width="14.5703125" style="401" customWidth="1"/>
    <col min="4" max="4" width="8.42578125" style="401" customWidth="1"/>
    <col min="5" max="5" width="6.28515625" style="401" customWidth="1"/>
    <col min="6" max="6" width="6.42578125" style="401" customWidth="1"/>
    <col min="7" max="7" width="8.7109375" style="401" customWidth="1"/>
    <col min="8" max="19" width="3.5703125" style="2" customWidth="1"/>
    <col min="20" max="20" width="11.85546875" style="403" customWidth="1"/>
    <col min="21" max="21" width="9.7109375" style="192" customWidth="1"/>
    <col min="22" max="22" width="28.28515625" style="2" customWidth="1"/>
    <col min="23" max="23" width="6.7109375" style="521" customWidth="1"/>
    <col min="24" max="24" width="6.140625" style="446" customWidth="1"/>
    <col min="25" max="25" width="12.7109375" style="193" customWidth="1"/>
    <col min="26" max="244" width="9" style="193"/>
    <col min="245" max="245" width="6.42578125" style="193" customWidth="1"/>
    <col min="246" max="246" width="23" style="193" customWidth="1"/>
    <col min="247" max="247" width="14.5703125" style="193" customWidth="1"/>
    <col min="248" max="248" width="8.42578125" style="193" customWidth="1"/>
    <col min="249" max="249" width="6.28515625" style="193" customWidth="1"/>
    <col min="250" max="250" width="6.42578125" style="193" customWidth="1"/>
    <col min="251" max="251" width="9.7109375" style="193" customWidth="1"/>
    <col min="252" max="263" width="4.7109375" style="193" customWidth="1"/>
    <col min="264" max="264" width="7.5703125" style="193" customWidth="1"/>
    <col min="265" max="265" width="6" style="193" customWidth="1"/>
    <col min="266" max="266" width="13.85546875" style="193" customWidth="1"/>
    <col min="267" max="267" width="5.28515625" style="193" customWidth="1"/>
    <col min="268" max="268" width="8.28515625" style="193" customWidth="1"/>
    <col min="269" max="399" width="9" style="193"/>
    <col min="400" max="499" width="9" style="2"/>
    <col min="500" max="500" width="6.42578125" style="2" customWidth="1"/>
    <col min="501" max="501" width="23" style="2" customWidth="1"/>
    <col min="502" max="502" width="14.5703125" style="2" customWidth="1"/>
    <col min="503" max="503" width="8.42578125" style="2" customWidth="1"/>
    <col min="504" max="504" width="6.28515625" style="2" customWidth="1"/>
    <col min="505" max="505" width="6.42578125" style="2" customWidth="1"/>
    <col min="506" max="506" width="9.7109375" style="2" customWidth="1"/>
    <col min="507" max="518" width="4.7109375" style="2" customWidth="1"/>
    <col min="519" max="519" width="7.5703125" style="2" customWidth="1"/>
    <col min="520" max="520" width="6" style="2" customWidth="1"/>
    <col min="521" max="521" width="13.85546875" style="2" customWidth="1"/>
    <col min="522" max="522" width="5.28515625" style="2" customWidth="1"/>
    <col min="523" max="523" width="8.28515625" style="2" customWidth="1"/>
    <col min="524" max="755" width="9" style="2"/>
    <col min="756" max="756" width="6.42578125" style="2" customWidth="1"/>
    <col min="757" max="757" width="23" style="2" customWidth="1"/>
    <col min="758" max="758" width="14.5703125" style="2" customWidth="1"/>
    <col min="759" max="759" width="8.42578125" style="2" customWidth="1"/>
    <col min="760" max="760" width="6.28515625" style="2" customWidth="1"/>
    <col min="761" max="761" width="6.42578125" style="2" customWidth="1"/>
    <col min="762" max="762" width="9.7109375" style="2" customWidth="1"/>
    <col min="763" max="774" width="4.7109375" style="2" customWidth="1"/>
    <col min="775" max="775" width="7.5703125" style="2" customWidth="1"/>
    <col min="776" max="776" width="6" style="2" customWidth="1"/>
    <col min="777" max="777" width="13.85546875" style="2" customWidth="1"/>
    <col min="778" max="778" width="5.28515625" style="2" customWidth="1"/>
    <col min="779" max="779" width="8.28515625" style="2" customWidth="1"/>
    <col min="780" max="1011" width="9" style="2"/>
    <col min="1012" max="1012" width="6.42578125" style="2" customWidth="1"/>
    <col min="1013" max="1013" width="23" style="2" customWidth="1"/>
    <col min="1014" max="1014" width="14.5703125" style="2" customWidth="1"/>
    <col min="1015" max="1015" width="8.42578125" style="2" customWidth="1"/>
    <col min="1016" max="1016" width="6.28515625" style="2" customWidth="1"/>
    <col min="1017" max="1017" width="6.42578125" style="2" customWidth="1"/>
    <col min="1018" max="1018" width="9.7109375" style="2" customWidth="1"/>
    <col min="1019" max="1030" width="4.7109375" style="2" customWidth="1"/>
    <col min="1031" max="1031" width="7.5703125" style="2" customWidth="1"/>
    <col min="1032" max="1032" width="6" style="2" customWidth="1"/>
    <col min="1033" max="1033" width="13.85546875" style="2" customWidth="1"/>
    <col min="1034" max="1034" width="5.28515625" style="2" customWidth="1"/>
    <col min="1035" max="1035" width="8.28515625" style="2" customWidth="1"/>
    <col min="1036" max="1267" width="9" style="2"/>
    <col min="1268" max="1268" width="6.42578125" style="2" customWidth="1"/>
    <col min="1269" max="1269" width="23" style="2" customWidth="1"/>
    <col min="1270" max="1270" width="14.5703125" style="2" customWidth="1"/>
    <col min="1271" max="1271" width="8.42578125" style="2" customWidth="1"/>
    <col min="1272" max="1272" width="6.28515625" style="2" customWidth="1"/>
    <col min="1273" max="1273" width="6.42578125" style="2" customWidth="1"/>
    <col min="1274" max="1274" width="9.7109375" style="2" customWidth="1"/>
    <col min="1275" max="1286" width="4.7109375" style="2" customWidth="1"/>
    <col min="1287" max="1287" width="7.5703125" style="2" customWidth="1"/>
    <col min="1288" max="1288" width="6" style="2" customWidth="1"/>
    <col min="1289" max="1289" width="13.85546875" style="2" customWidth="1"/>
    <col min="1290" max="1290" width="5.28515625" style="2" customWidth="1"/>
    <col min="1291" max="1291" width="8.28515625" style="2" customWidth="1"/>
    <col min="1292" max="1523" width="9" style="2"/>
    <col min="1524" max="1524" width="6.42578125" style="2" customWidth="1"/>
    <col min="1525" max="1525" width="23" style="2" customWidth="1"/>
    <col min="1526" max="1526" width="14.5703125" style="2" customWidth="1"/>
    <col min="1527" max="1527" width="8.42578125" style="2" customWidth="1"/>
    <col min="1528" max="1528" width="6.28515625" style="2" customWidth="1"/>
    <col min="1529" max="1529" width="6.42578125" style="2" customWidth="1"/>
    <col min="1530" max="1530" width="9.7109375" style="2" customWidth="1"/>
    <col min="1531" max="1542" width="4.7109375" style="2" customWidth="1"/>
    <col min="1543" max="1543" width="7.5703125" style="2" customWidth="1"/>
    <col min="1544" max="1544" width="6" style="2" customWidth="1"/>
    <col min="1545" max="1545" width="13.85546875" style="2" customWidth="1"/>
    <col min="1546" max="1546" width="5.28515625" style="2" customWidth="1"/>
    <col min="1547" max="1547" width="8.28515625" style="2" customWidth="1"/>
    <col min="1548" max="1779" width="9" style="2"/>
    <col min="1780" max="1780" width="6.42578125" style="2" customWidth="1"/>
    <col min="1781" max="1781" width="23" style="2" customWidth="1"/>
    <col min="1782" max="1782" width="14.5703125" style="2" customWidth="1"/>
    <col min="1783" max="1783" width="8.42578125" style="2" customWidth="1"/>
    <col min="1784" max="1784" width="6.28515625" style="2" customWidth="1"/>
    <col min="1785" max="1785" width="6.42578125" style="2" customWidth="1"/>
    <col min="1786" max="1786" width="9.7109375" style="2" customWidth="1"/>
    <col min="1787" max="1798" width="4.7109375" style="2" customWidth="1"/>
    <col min="1799" max="1799" width="7.5703125" style="2" customWidth="1"/>
    <col min="1800" max="1800" width="6" style="2" customWidth="1"/>
    <col min="1801" max="1801" width="13.85546875" style="2" customWidth="1"/>
    <col min="1802" max="1802" width="5.28515625" style="2" customWidth="1"/>
    <col min="1803" max="1803" width="8.28515625" style="2" customWidth="1"/>
    <col min="1804" max="2035" width="9" style="2"/>
    <col min="2036" max="2036" width="6.42578125" style="2" customWidth="1"/>
    <col min="2037" max="2037" width="23" style="2" customWidth="1"/>
    <col min="2038" max="2038" width="14.5703125" style="2" customWidth="1"/>
    <col min="2039" max="2039" width="8.42578125" style="2" customWidth="1"/>
    <col min="2040" max="2040" width="6.28515625" style="2" customWidth="1"/>
    <col min="2041" max="2041" width="6.42578125" style="2" customWidth="1"/>
    <col min="2042" max="2042" width="9.7109375" style="2" customWidth="1"/>
    <col min="2043" max="2054" width="4.7109375" style="2" customWidth="1"/>
    <col min="2055" max="2055" width="7.5703125" style="2" customWidth="1"/>
    <col min="2056" max="2056" width="6" style="2" customWidth="1"/>
    <col min="2057" max="2057" width="13.85546875" style="2" customWidth="1"/>
    <col min="2058" max="2058" width="5.28515625" style="2" customWidth="1"/>
    <col min="2059" max="2059" width="8.28515625" style="2" customWidth="1"/>
    <col min="2060" max="2291" width="9" style="2"/>
    <col min="2292" max="2292" width="6.42578125" style="2" customWidth="1"/>
    <col min="2293" max="2293" width="23" style="2" customWidth="1"/>
    <col min="2294" max="2294" width="14.5703125" style="2" customWidth="1"/>
    <col min="2295" max="2295" width="8.42578125" style="2" customWidth="1"/>
    <col min="2296" max="2296" width="6.28515625" style="2" customWidth="1"/>
    <col min="2297" max="2297" width="6.42578125" style="2" customWidth="1"/>
    <col min="2298" max="2298" width="9.7109375" style="2" customWidth="1"/>
    <col min="2299" max="2310" width="4.7109375" style="2" customWidth="1"/>
    <col min="2311" max="2311" width="7.5703125" style="2" customWidth="1"/>
    <col min="2312" max="2312" width="6" style="2" customWidth="1"/>
    <col min="2313" max="2313" width="13.85546875" style="2" customWidth="1"/>
    <col min="2314" max="2314" width="5.28515625" style="2" customWidth="1"/>
    <col min="2315" max="2315" width="8.28515625" style="2" customWidth="1"/>
    <col min="2316" max="2547" width="9" style="2"/>
    <col min="2548" max="2548" width="6.42578125" style="2" customWidth="1"/>
    <col min="2549" max="2549" width="23" style="2" customWidth="1"/>
    <col min="2550" max="2550" width="14.5703125" style="2" customWidth="1"/>
    <col min="2551" max="2551" width="8.42578125" style="2" customWidth="1"/>
    <col min="2552" max="2552" width="6.28515625" style="2" customWidth="1"/>
    <col min="2553" max="2553" width="6.42578125" style="2" customWidth="1"/>
    <col min="2554" max="2554" width="9.7109375" style="2" customWidth="1"/>
    <col min="2555" max="2566" width="4.7109375" style="2" customWidth="1"/>
    <col min="2567" max="2567" width="7.5703125" style="2" customWidth="1"/>
    <col min="2568" max="2568" width="6" style="2" customWidth="1"/>
    <col min="2569" max="2569" width="13.85546875" style="2" customWidth="1"/>
    <col min="2570" max="2570" width="5.28515625" style="2" customWidth="1"/>
    <col min="2571" max="2571" width="8.28515625" style="2" customWidth="1"/>
    <col min="2572" max="2803" width="9" style="2"/>
    <col min="2804" max="2804" width="6.42578125" style="2" customWidth="1"/>
    <col min="2805" max="2805" width="23" style="2" customWidth="1"/>
    <col min="2806" max="2806" width="14.5703125" style="2" customWidth="1"/>
    <col min="2807" max="2807" width="8.42578125" style="2" customWidth="1"/>
    <col min="2808" max="2808" width="6.28515625" style="2" customWidth="1"/>
    <col min="2809" max="2809" width="6.42578125" style="2" customWidth="1"/>
    <col min="2810" max="2810" width="9.7109375" style="2" customWidth="1"/>
    <col min="2811" max="2822" width="4.7109375" style="2" customWidth="1"/>
    <col min="2823" max="2823" width="7.5703125" style="2" customWidth="1"/>
    <col min="2824" max="2824" width="6" style="2" customWidth="1"/>
    <col min="2825" max="2825" width="13.85546875" style="2" customWidth="1"/>
    <col min="2826" max="2826" width="5.28515625" style="2" customWidth="1"/>
    <col min="2827" max="2827" width="8.28515625" style="2" customWidth="1"/>
    <col min="2828" max="3059" width="9" style="2"/>
    <col min="3060" max="3060" width="6.42578125" style="2" customWidth="1"/>
    <col min="3061" max="3061" width="23" style="2" customWidth="1"/>
    <col min="3062" max="3062" width="14.5703125" style="2" customWidth="1"/>
    <col min="3063" max="3063" width="8.42578125" style="2" customWidth="1"/>
    <col min="3064" max="3064" width="6.28515625" style="2" customWidth="1"/>
    <col min="3065" max="3065" width="6.42578125" style="2" customWidth="1"/>
    <col min="3066" max="3066" width="9.7109375" style="2" customWidth="1"/>
    <col min="3067" max="3078" width="4.7109375" style="2" customWidth="1"/>
    <col min="3079" max="3079" width="7.5703125" style="2" customWidth="1"/>
    <col min="3080" max="3080" width="6" style="2" customWidth="1"/>
    <col min="3081" max="3081" width="13.85546875" style="2" customWidth="1"/>
    <col min="3082" max="3082" width="5.28515625" style="2" customWidth="1"/>
    <col min="3083" max="3083" width="8.28515625" style="2" customWidth="1"/>
    <col min="3084" max="3315" width="9" style="2"/>
    <col min="3316" max="3316" width="6.42578125" style="2" customWidth="1"/>
    <col min="3317" max="3317" width="23" style="2" customWidth="1"/>
    <col min="3318" max="3318" width="14.5703125" style="2" customWidth="1"/>
    <col min="3319" max="3319" width="8.42578125" style="2" customWidth="1"/>
    <col min="3320" max="3320" width="6.28515625" style="2" customWidth="1"/>
    <col min="3321" max="3321" width="6.42578125" style="2" customWidth="1"/>
    <col min="3322" max="3322" width="9.7109375" style="2" customWidth="1"/>
    <col min="3323" max="3334" width="4.7109375" style="2" customWidth="1"/>
    <col min="3335" max="3335" width="7.5703125" style="2" customWidth="1"/>
    <col min="3336" max="3336" width="6" style="2" customWidth="1"/>
    <col min="3337" max="3337" width="13.85546875" style="2" customWidth="1"/>
    <col min="3338" max="3338" width="5.28515625" style="2" customWidth="1"/>
    <col min="3339" max="3339" width="8.28515625" style="2" customWidth="1"/>
    <col min="3340" max="3571" width="9" style="2"/>
    <col min="3572" max="3572" width="6.42578125" style="2" customWidth="1"/>
    <col min="3573" max="3573" width="23" style="2" customWidth="1"/>
    <col min="3574" max="3574" width="14.5703125" style="2" customWidth="1"/>
    <col min="3575" max="3575" width="8.42578125" style="2" customWidth="1"/>
    <col min="3576" max="3576" width="6.28515625" style="2" customWidth="1"/>
    <col min="3577" max="3577" width="6.42578125" style="2" customWidth="1"/>
    <col min="3578" max="3578" width="9.7109375" style="2" customWidth="1"/>
    <col min="3579" max="3590" width="4.7109375" style="2" customWidth="1"/>
    <col min="3591" max="3591" width="7.5703125" style="2" customWidth="1"/>
    <col min="3592" max="3592" width="6" style="2" customWidth="1"/>
    <col min="3593" max="3593" width="13.85546875" style="2" customWidth="1"/>
    <col min="3594" max="3594" width="5.28515625" style="2" customWidth="1"/>
    <col min="3595" max="3595" width="8.28515625" style="2" customWidth="1"/>
    <col min="3596" max="3827" width="9" style="2"/>
    <col min="3828" max="3828" width="6.42578125" style="2" customWidth="1"/>
    <col min="3829" max="3829" width="23" style="2" customWidth="1"/>
    <col min="3830" max="3830" width="14.5703125" style="2" customWidth="1"/>
    <col min="3831" max="3831" width="8.42578125" style="2" customWidth="1"/>
    <col min="3832" max="3832" width="6.28515625" style="2" customWidth="1"/>
    <col min="3833" max="3833" width="6.42578125" style="2" customWidth="1"/>
    <col min="3834" max="3834" width="9.7109375" style="2" customWidth="1"/>
    <col min="3835" max="3846" width="4.7109375" style="2" customWidth="1"/>
    <col min="3847" max="3847" width="7.5703125" style="2" customWidth="1"/>
    <col min="3848" max="3848" width="6" style="2" customWidth="1"/>
    <col min="3849" max="3849" width="13.85546875" style="2" customWidth="1"/>
    <col min="3850" max="3850" width="5.28515625" style="2" customWidth="1"/>
    <col min="3851" max="3851" width="8.28515625" style="2" customWidth="1"/>
    <col min="3852" max="4083" width="9" style="2"/>
    <col min="4084" max="4084" width="6.42578125" style="2" customWidth="1"/>
    <col min="4085" max="4085" width="23" style="2" customWidth="1"/>
    <col min="4086" max="4086" width="14.5703125" style="2" customWidth="1"/>
    <col min="4087" max="4087" width="8.42578125" style="2" customWidth="1"/>
    <col min="4088" max="4088" width="6.28515625" style="2" customWidth="1"/>
    <col min="4089" max="4089" width="6.42578125" style="2" customWidth="1"/>
    <col min="4090" max="4090" width="9.7109375" style="2" customWidth="1"/>
    <col min="4091" max="4102" width="4.7109375" style="2" customWidth="1"/>
    <col min="4103" max="4103" width="7.5703125" style="2" customWidth="1"/>
    <col min="4104" max="4104" width="6" style="2" customWidth="1"/>
    <col min="4105" max="4105" width="13.85546875" style="2" customWidth="1"/>
    <col min="4106" max="4106" width="5.28515625" style="2" customWidth="1"/>
    <col min="4107" max="4107" width="8.28515625" style="2" customWidth="1"/>
    <col min="4108" max="4339" width="9" style="2"/>
    <col min="4340" max="4340" width="6.42578125" style="2" customWidth="1"/>
    <col min="4341" max="4341" width="23" style="2" customWidth="1"/>
    <col min="4342" max="4342" width="14.5703125" style="2" customWidth="1"/>
    <col min="4343" max="4343" width="8.42578125" style="2" customWidth="1"/>
    <col min="4344" max="4344" width="6.28515625" style="2" customWidth="1"/>
    <col min="4345" max="4345" width="6.42578125" style="2" customWidth="1"/>
    <col min="4346" max="4346" width="9.7109375" style="2" customWidth="1"/>
    <col min="4347" max="4358" width="4.7109375" style="2" customWidth="1"/>
    <col min="4359" max="4359" width="7.5703125" style="2" customWidth="1"/>
    <col min="4360" max="4360" width="6" style="2" customWidth="1"/>
    <col min="4361" max="4361" width="13.85546875" style="2" customWidth="1"/>
    <col min="4362" max="4362" width="5.28515625" style="2" customWidth="1"/>
    <col min="4363" max="4363" width="8.28515625" style="2" customWidth="1"/>
    <col min="4364" max="4595" width="9" style="2"/>
    <col min="4596" max="4596" width="6.42578125" style="2" customWidth="1"/>
    <col min="4597" max="4597" width="23" style="2" customWidth="1"/>
    <col min="4598" max="4598" width="14.5703125" style="2" customWidth="1"/>
    <col min="4599" max="4599" width="8.42578125" style="2" customWidth="1"/>
    <col min="4600" max="4600" width="6.28515625" style="2" customWidth="1"/>
    <col min="4601" max="4601" width="6.42578125" style="2" customWidth="1"/>
    <col min="4602" max="4602" width="9.7109375" style="2" customWidth="1"/>
    <col min="4603" max="4614" width="4.7109375" style="2" customWidth="1"/>
    <col min="4615" max="4615" width="7.5703125" style="2" customWidth="1"/>
    <col min="4616" max="4616" width="6" style="2" customWidth="1"/>
    <col min="4617" max="4617" width="13.85546875" style="2" customWidth="1"/>
    <col min="4618" max="4618" width="5.28515625" style="2" customWidth="1"/>
    <col min="4619" max="4619" width="8.28515625" style="2" customWidth="1"/>
    <col min="4620" max="4851" width="9" style="2"/>
    <col min="4852" max="4852" width="6.42578125" style="2" customWidth="1"/>
    <col min="4853" max="4853" width="23" style="2" customWidth="1"/>
    <col min="4854" max="4854" width="14.5703125" style="2" customWidth="1"/>
    <col min="4855" max="4855" width="8.42578125" style="2" customWidth="1"/>
    <col min="4856" max="4856" width="6.28515625" style="2" customWidth="1"/>
    <col min="4857" max="4857" width="6.42578125" style="2" customWidth="1"/>
    <col min="4858" max="4858" width="9.7109375" style="2" customWidth="1"/>
    <col min="4859" max="4870" width="4.7109375" style="2" customWidth="1"/>
    <col min="4871" max="4871" width="7.5703125" style="2" customWidth="1"/>
    <col min="4872" max="4872" width="6" style="2" customWidth="1"/>
    <col min="4873" max="4873" width="13.85546875" style="2" customWidth="1"/>
    <col min="4874" max="4874" width="5.28515625" style="2" customWidth="1"/>
    <col min="4875" max="4875" width="8.28515625" style="2" customWidth="1"/>
    <col min="4876" max="5107" width="9" style="2"/>
    <col min="5108" max="5108" width="6.42578125" style="2" customWidth="1"/>
    <col min="5109" max="5109" width="23" style="2" customWidth="1"/>
    <col min="5110" max="5110" width="14.5703125" style="2" customWidth="1"/>
    <col min="5111" max="5111" width="8.42578125" style="2" customWidth="1"/>
    <col min="5112" max="5112" width="6.28515625" style="2" customWidth="1"/>
    <col min="5113" max="5113" width="6.42578125" style="2" customWidth="1"/>
    <col min="5114" max="5114" width="9.7109375" style="2" customWidth="1"/>
    <col min="5115" max="5126" width="4.7109375" style="2" customWidth="1"/>
    <col min="5127" max="5127" width="7.5703125" style="2" customWidth="1"/>
    <col min="5128" max="5128" width="6" style="2" customWidth="1"/>
    <col min="5129" max="5129" width="13.85546875" style="2" customWidth="1"/>
    <col min="5130" max="5130" width="5.28515625" style="2" customWidth="1"/>
    <col min="5131" max="5131" width="8.28515625" style="2" customWidth="1"/>
    <col min="5132" max="5363" width="9" style="2"/>
    <col min="5364" max="5364" width="6.42578125" style="2" customWidth="1"/>
    <col min="5365" max="5365" width="23" style="2" customWidth="1"/>
    <col min="5366" max="5366" width="14.5703125" style="2" customWidth="1"/>
    <col min="5367" max="5367" width="8.42578125" style="2" customWidth="1"/>
    <col min="5368" max="5368" width="6.28515625" style="2" customWidth="1"/>
    <col min="5369" max="5369" width="6.42578125" style="2" customWidth="1"/>
    <col min="5370" max="5370" width="9.7109375" style="2" customWidth="1"/>
    <col min="5371" max="5382" width="4.7109375" style="2" customWidth="1"/>
    <col min="5383" max="5383" width="7.5703125" style="2" customWidth="1"/>
    <col min="5384" max="5384" width="6" style="2" customWidth="1"/>
    <col min="5385" max="5385" width="13.85546875" style="2" customWidth="1"/>
    <col min="5386" max="5386" width="5.28515625" style="2" customWidth="1"/>
    <col min="5387" max="5387" width="8.28515625" style="2" customWidth="1"/>
    <col min="5388" max="5619" width="9" style="2"/>
    <col min="5620" max="5620" width="6.42578125" style="2" customWidth="1"/>
    <col min="5621" max="5621" width="23" style="2" customWidth="1"/>
    <col min="5622" max="5622" width="14.5703125" style="2" customWidth="1"/>
    <col min="5623" max="5623" width="8.42578125" style="2" customWidth="1"/>
    <col min="5624" max="5624" width="6.28515625" style="2" customWidth="1"/>
    <col min="5625" max="5625" width="6.42578125" style="2" customWidth="1"/>
    <col min="5626" max="5626" width="9.7109375" style="2" customWidth="1"/>
    <col min="5627" max="5638" width="4.7109375" style="2" customWidth="1"/>
    <col min="5639" max="5639" width="7.5703125" style="2" customWidth="1"/>
    <col min="5640" max="5640" width="6" style="2" customWidth="1"/>
    <col min="5641" max="5641" width="13.85546875" style="2" customWidth="1"/>
    <col min="5642" max="5642" width="5.28515625" style="2" customWidth="1"/>
    <col min="5643" max="5643" width="8.28515625" style="2" customWidth="1"/>
    <col min="5644" max="5875" width="9" style="2"/>
    <col min="5876" max="5876" width="6.42578125" style="2" customWidth="1"/>
    <col min="5877" max="5877" width="23" style="2" customWidth="1"/>
    <col min="5878" max="5878" width="14.5703125" style="2" customWidth="1"/>
    <col min="5879" max="5879" width="8.42578125" style="2" customWidth="1"/>
    <col min="5880" max="5880" width="6.28515625" style="2" customWidth="1"/>
    <col min="5881" max="5881" width="6.42578125" style="2" customWidth="1"/>
    <col min="5882" max="5882" width="9.7109375" style="2" customWidth="1"/>
    <col min="5883" max="5894" width="4.7109375" style="2" customWidth="1"/>
    <col min="5895" max="5895" width="7.5703125" style="2" customWidth="1"/>
    <col min="5896" max="5896" width="6" style="2" customWidth="1"/>
    <col min="5897" max="5897" width="13.85546875" style="2" customWidth="1"/>
    <col min="5898" max="5898" width="5.28515625" style="2" customWidth="1"/>
    <col min="5899" max="5899" width="8.28515625" style="2" customWidth="1"/>
    <col min="5900" max="6131" width="9" style="2"/>
    <col min="6132" max="6132" width="6.42578125" style="2" customWidth="1"/>
    <col min="6133" max="6133" width="23" style="2" customWidth="1"/>
    <col min="6134" max="6134" width="14.5703125" style="2" customWidth="1"/>
    <col min="6135" max="6135" width="8.42578125" style="2" customWidth="1"/>
    <col min="6136" max="6136" width="6.28515625" style="2" customWidth="1"/>
    <col min="6137" max="6137" width="6.42578125" style="2" customWidth="1"/>
    <col min="6138" max="6138" width="9.7109375" style="2" customWidth="1"/>
    <col min="6139" max="6150" width="4.7109375" style="2" customWidth="1"/>
    <col min="6151" max="6151" width="7.5703125" style="2" customWidth="1"/>
    <col min="6152" max="6152" width="6" style="2" customWidth="1"/>
    <col min="6153" max="6153" width="13.85546875" style="2" customWidth="1"/>
    <col min="6154" max="6154" width="5.28515625" style="2" customWidth="1"/>
    <col min="6155" max="6155" width="8.28515625" style="2" customWidth="1"/>
    <col min="6156" max="6387" width="9" style="2"/>
    <col min="6388" max="6388" width="6.42578125" style="2" customWidth="1"/>
    <col min="6389" max="6389" width="23" style="2" customWidth="1"/>
    <col min="6390" max="6390" width="14.5703125" style="2" customWidth="1"/>
    <col min="6391" max="6391" width="8.42578125" style="2" customWidth="1"/>
    <col min="6392" max="6392" width="6.28515625" style="2" customWidth="1"/>
    <col min="6393" max="6393" width="6.42578125" style="2" customWidth="1"/>
    <col min="6394" max="6394" width="9.7109375" style="2" customWidth="1"/>
    <col min="6395" max="6406" width="4.7109375" style="2" customWidth="1"/>
    <col min="6407" max="6407" width="7.5703125" style="2" customWidth="1"/>
    <col min="6408" max="6408" width="6" style="2" customWidth="1"/>
    <col min="6409" max="6409" width="13.85546875" style="2" customWidth="1"/>
    <col min="6410" max="6410" width="5.28515625" style="2" customWidth="1"/>
    <col min="6411" max="6411" width="8.28515625" style="2" customWidth="1"/>
    <col min="6412" max="6643" width="9" style="2"/>
    <col min="6644" max="6644" width="6.42578125" style="2" customWidth="1"/>
    <col min="6645" max="6645" width="23" style="2" customWidth="1"/>
    <col min="6646" max="6646" width="14.5703125" style="2" customWidth="1"/>
    <col min="6647" max="6647" width="8.42578125" style="2" customWidth="1"/>
    <col min="6648" max="6648" width="6.28515625" style="2" customWidth="1"/>
    <col min="6649" max="6649" width="6.42578125" style="2" customWidth="1"/>
    <col min="6650" max="6650" width="9.7109375" style="2" customWidth="1"/>
    <col min="6651" max="6662" width="4.7109375" style="2" customWidth="1"/>
    <col min="6663" max="6663" width="7.5703125" style="2" customWidth="1"/>
    <col min="6664" max="6664" width="6" style="2" customWidth="1"/>
    <col min="6665" max="6665" width="13.85546875" style="2" customWidth="1"/>
    <col min="6666" max="6666" width="5.28515625" style="2" customWidth="1"/>
    <col min="6667" max="6667" width="8.28515625" style="2" customWidth="1"/>
    <col min="6668" max="6899" width="9" style="2"/>
    <col min="6900" max="6900" width="6.42578125" style="2" customWidth="1"/>
    <col min="6901" max="6901" width="23" style="2" customWidth="1"/>
    <col min="6902" max="6902" width="14.5703125" style="2" customWidth="1"/>
    <col min="6903" max="6903" width="8.42578125" style="2" customWidth="1"/>
    <col min="6904" max="6904" width="6.28515625" style="2" customWidth="1"/>
    <col min="6905" max="6905" width="6.42578125" style="2" customWidth="1"/>
    <col min="6906" max="6906" width="9.7109375" style="2" customWidth="1"/>
    <col min="6907" max="6918" width="4.7109375" style="2" customWidth="1"/>
    <col min="6919" max="6919" width="7.5703125" style="2" customWidth="1"/>
    <col min="6920" max="6920" width="6" style="2" customWidth="1"/>
    <col min="6921" max="6921" width="13.85546875" style="2" customWidth="1"/>
    <col min="6922" max="6922" width="5.28515625" style="2" customWidth="1"/>
    <col min="6923" max="6923" width="8.28515625" style="2" customWidth="1"/>
    <col min="6924" max="7155" width="9" style="2"/>
    <col min="7156" max="7156" width="6.42578125" style="2" customWidth="1"/>
    <col min="7157" max="7157" width="23" style="2" customWidth="1"/>
    <col min="7158" max="7158" width="14.5703125" style="2" customWidth="1"/>
    <col min="7159" max="7159" width="8.42578125" style="2" customWidth="1"/>
    <col min="7160" max="7160" width="6.28515625" style="2" customWidth="1"/>
    <col min="7161" max="7161" width="6.42578125" style="2" customWidth="1"/>
    <col min="7162" max="7162" width="9.7109375" style="2" customWidth="1"/>
    <col min="7163" max="7174" width="4.7109375" style="2" customWidth="1"/>
    <col min="7175" max="7175" width="7.5703125" style="2" customWidth="1"/>
    <col min="7176" max="7176" width="6" style="2" customWidth="1"/>
    <col min="7177" max="7177" width="13.85546875" style="2" customWidth="1"/>
    <col min="7178" max="7178" width="5.28515625" style="2" customWidth="1"/>
    <col min="7179" max="7179" width="8.28515625" style="2" customWidth="1"/>
    <col min="7180" max="7411" width="9" style="2"/>
    <col min="7412" max="7412" width="6.42578125" style="2" customWidth="1"/>
    <col min="7413" max="7413" width="23" style="2" customWidth="1"/>
    <col min="7414" max="7414" width="14.5703125" style="2" customWidth="1"/>
    <col min="7415" max="7415" width="8.42578125" style="2" customWidth="1"/>
    <col min="7416" max="7416" width="6.28515625" style="2" customWidth="1"/>
    <col min="7417" max="7417" width="6.42578125" style="2" customWidth="1"/>
    <col min="7418" max="7418" width="9.7109375" style="2" customWidth="1"/>
    <col min="7419" max="7430" width="4.7109375" style="2" customWidth="1"/>
    <col min="7431" max="7431" width="7.5703125" style="2" customWidth="1"/>
    <col min="7432" max="7432" width="6" style="2" customWidth="1"/>
    <col min="7433" max="7433" width="13.85546875" style="2" customWidth="1"/>
    <col min="7434" max="7434" width="5.28515625" style="2" customWidth="1"/>
    <col min="7435" max="7435" width="8.28515625" style="2" customWidth="1"/>
    <col min="7436" max="7667" width="9" style="2"/>
    <col min="7668" max="7668" width="6.42578125" style="2" customWidth="1"/>
    <col min="7669" max="7669" width="23" style="2" customWidth="1"/>
    <col min="7670" max="7670" width="14.5703125" style="2" customWidth="1"/>
    <col min="7671" max="7671" width="8.42578125" style="2" customWidth="1"/>
    <col min="7672" max="7672" width="6.28515625" style="2" customWidth="1"/>
    <col min="7673" max="7673" width="6.42578125" style="2" customWidth="1"/>
    <col min="7674" max="7674" width="9.7109375" style="2" customWidth="1"/>
    <col min="7675" max="7686" width="4.7109375" style="2" customWidth="1"/>
    <col min="7687" max="7687" width="7.5703125" style="2" customWidth="1"/>
    <col min="7688" max="7688" width="6" style="2" customWidth="1"/>
    <col min="7689" max="7689" width="13.85546875" style="2" customWidth="1"/>
    <col min="7690" max="7690" width="5.28515625" style="2" customWidth="1"/>
    <col min="7691" max="7691" width="8.28515625" style="2" customWidth="1"/>
    <col min="7692" max="7923" width="9" style="2"/>
    <col min="7924" max="7924" width="6.42578125" style="2" customWidth="1"/>
    <col min="7925" max="7925" width="23" style="2" customWidth="1"/>
    <col min="7926" max="7926" width="14.5703125" style="2" customWidth="1"/>
    <col min="7927" max="7927" width="8.42578125" style="2" customWidth="1"/>
    <col min="7928" max="7928" width="6.28515625" style="2" customWidth="1"/>
    <col min="7929" max="7929" width="6.42578125" style="2" customWidth="1"/>
    <col min="7930" max="7930" width="9.7109375" style="2" customWidth="1"/>
    <col min="7931" max="7942" width="4.7109375" style="2" customWidth="1"/>
    <col min="7943" max="7943" width="7.5703125" style="2" customWidth="1"/>
    <col min="7944" max="7944" width="6" style="2" customWidth="1"/>
    <col min="7945" max="7945" width="13.85546875" style="2" customWidth="1"/>
    <col min="7946" max="7946" width="5.28515625" style="2" customWidth="1"/>
    <col min="7947" max="7947" width="8.28515625" style="2" customWidth="1"/>
    <col min="7948" max="8179" width="9" style="2"/>
    <col min="8180" max="8180" width="6.42578125" style="2" customWidth="1"/>
    <col min="8181" max="8181" width="23" style="2" customWidth="1"/>
    <col min="8182" max="8182" width="14.5703125" style="2" customWidth="1"/>
    <col min="8183" max="8183" width="8.42578125" style="2" customWidth="1"/>
    <col min="8184" max="8184" width="6.28515625" style="2" customWidth="1"/>
    <col min="8185" max="8185" width="6.42578125" style="2" customWidth="1"/>
    <col min="8186" max="8186" width="9.7109375" style="2" customWidth="1"/>
    <col min="8187" max="8198" width="4.7109375" style="2" customWidth="1"/>
    <col min="8199" max="8199" width="7.5703125" style="2" customWidth="1"/>
    <col min="8200" max="8200" width="6" style="2" customWidth="1"/>
    <col min="8201" max="8201" width="13.85546875" style="2" customWidth="1"/>
    <col min="8202" max="8202" width="5.28515625" style="2" customWidth="1"/>
    <col min="8203" max="8203" width="8.28515625" style="2" customWidth="1"/>
    <col min="8204" max="8435" width="9" style="2"/>
    <col min="8436" max="8436" width="6.42578125" style="2" customWidth="1"/>
    <col min="8437" max="8437" width="23" style="2" customWidth="1"/>
    <col min="8438" max="8438" width="14.5703125" style="2" customWidth="1"/>
    <col min="8439" max="8439" width="8.42578125" style="2" customWidth="1"/>
    <col min="8440" max="8440" width="6.28515625" style="2" customWidth="1"/>
    <col min="8441" max="8441" width="6.42578125" style="2" customWidth="1"/>
    <col min="8442" max="8442" width="9.7109375" style="2" customWidth="1"/>
    <col min="8443" max="8454" width="4.7109375" style="2" customWidth="1"/>
    <col min="8455" max="8455" width="7.5703125" style="2" customWidth="1"/>
    <col min="8456" max="8456" width="6" style="2" customWidth="1"/>
    <col min="8457" max="8457" width="13.85546875" style="2" customWidth="1"/>
    <col min="8458" max="8458" width="5.28515625" style="2" customWidth="1"/>
    <col min="8459" max="8459" width="8.28515625" style="2" customWidth="1"/>
    <col min="8460" max="8691" width="9" style="2"/>
    <col min="8692" max="8692" width="6.42578125" style="2" customWidth="1"/>
    <col min="8693" max="8693" width="23" style="2" customWidth="1"/>
    <col min="8694" max="8694" width="14.5703125" style="2" customWidth="1"/>
    <col min="8695" max="8695" width="8.42578125" style="2" customWidth="1"/>
    <col min="8696" max="8696" width="6.28515625" style="2" customWidth="1"/>
    <col min="8697" max="8697" width="6.42578125" style="2" customWidth="1"/>
    <col min="8698" max="8698" width="9.7109375" style="2" customWidth="1"/>
    <col min="8699" max="8710" width="4.7109375" style="2" customWidth="1"/>
    <col min="8711" max="8711" width="7.5703125" style="2" customWidth="1"/>
    <col min="8712" max="8712" width="6" style="2" customWidth="1"/>
    <col min="8713" max="8713" width="13.85546875" style="2" customWidth="1"/>
    <col min="8714" max="8714" width="5.28515625" style="2" customWidth="1"/>
    <col min="8715" max="8715" width="8.28515625" style="2" customWidth="1"/>
    <col min="8716" max="8947" width="9" style="2"/>
    <col min="8948" max="8948" width="6.42578125" style="2" customWidth="1"/>
    <col min="8949" max="8949" width="23" style="2" customWidth="1"/>
    <col min="8950" max="8950" width="14.5703125" style="2" customWidth="1"/>
    <col min="8951" max="8951" width="8.42578125" style="2" customWidth="1"/>
    <col min="8952" max="8952" width="6.28515625" style="2" customWidth="1"/>
    <col min="8953" max="8953" width="6.42578125" style="2" customWidth="1"/>
    <col min="8954" max="8954" width="9.7109375" style="2" customWidth="1"/>
    <col min="8955" max="8966" width="4.7109375" style="2" customWidth="1"/>
    <col min="8967" max="8967" width="7.5703125" style="2" customWidth="1"/>
    <col min="8968" max="8968" width="6" style="2" customWidth="1"/>
    <col min="8969" max="8969" width="13.85546875" style="2" customWidth="1"/>
    <col min="8970" max="8970" width="5.28515625" style="2" customWidth="1"/>
    <col min="8971" max="8971" width="8.28515625" style="2" customWidth="1"/>
    <col min="8972" max="9203" width="9" style="2"/>
    <col min="9204" max="9204" width="6.42578125" style="2" customWidth="1"/>
    <col min="9205" max="9205" width="23" style="2" customWidth="1"/>
    <col min="9206" max="9206" width="14.5703125" style="2" customWidth="1"/>
    <col min="9207" max="9207" width="8.42578125" style="2" customWidth="1"/>
    <col min="9208" max="9208" width="6.28515625" style="2" customWidth="1"/>
    <col min="9209" max="9209" width="6.42578125" style="2" customWidth="1"/>
    <col min="9210" max="9210" width="9.7109375" style="2" customWidth="1"/>
    <col min="9211" max="9222" width="4.7109375" style="2" customWidth="1"/>
    <col min="9223" max="9223" width="7.5703125" style="2" customWidth="1"/>
    <col min="9224" max="9224" width="6" style="2" customWidth="1"/>
    <col min="9225" max="9225" width="13.85546875" style="2" customWidth="1"/>
    <col min="9226" max="9226" width="5.28515625" style="2" customWidth="1"/>
    <col min="9227" max="9227" width="8.28515625" style="2" customWidth="1"/>
    <col min="9228" max="9459" width="9" style="2"/>
    <col min="9460" max="9460" width="6.42578125" style="2" customWidth="1"/>
    <col min="9461" max="9461" width="23" style="2" customWidth="1"/>
    <col min="9462" max="9462" width="14.5703125" style="2" customWidth="1"/>
    <col min="9463" max="9463" width="8.42578125" style="2" customWidth="1"/>
    <col min="9464" max="9464" width="6.28515625" style="2" customWidth="1"/>
    <col min="9465" max="9465" width="6.42578125" style="2" customWidth="1"/>
    <col min="9466" max="9466" width="9.7109375" style="2" customWidth="1"/>
    <col min="9467" max="9478" width="4.7109375" style="2" customWidth="1"/>
    <col min="9479" max="9479" width="7.5703125" style="2" customWidth="1"/>
    <col min="9480" max="9480" width="6" style="2" customWidth="1"/>
    <col min="9481" max="9481" width="13.85546875" style="2" customWidth="1"/>
    <col min="9482" max="9482" width="5.28515625" style="2" customWidth="1"/>
    <col min="9483" max="9483" width="8.28515625" style="2" customWidth="1"/>
    <col min="9484" max="9715" width="9" style="2"/>
    <col min="9716" max="9716" width="6.42578125" style="2" customWidth="1"/>
    <col min="9717" max="9717" width="23" style="2" customWidth="1"/>
    <col min="9718" max="9718" width="14.5703125" style="2" customWidth="1"/>
    <col min="9719" max="9719" width="8.42578125" style="2" customWidth="1"/>
    <col min="9720" max="9720" width="6.28515625" style="2" customWidth="1"/>
    <col min="9721" max="9721" width="6.42578125" style="2" customWidth="1"/>
    <col min="9722" max="9722" width="9.7109375" style="2" customWidth="1"/>
    <col min="9723" max="9734" width="4.7109375" style="2" customWidth="1"/>
    <col min="9735" max="9735" width="7.5703125" style="2" customWidth="1"/>
    <col min="9736" max="9736" width="6" style="2" customWidth="1"/>
    <col min="9737" max="9737" width="13.85546875" style="2" customWidth="1"/>
    <col min="9738" max="9738" width="5.28515625" style="2" customWidth="1"/>
    <col min="9739" max="9739" width="8.28515625" style="2" customWidth="1"/>
    <col min="9740" max="9971" width="9" style="2"/>
    <col min="9972" max="9972" width="6.42578125" style="2" customWidth="1"/>
    <col min="9973" max="9973" width="23" style="2" customWidth="1"/>
    <col min="9974" max="9974" width="14.5703125" style="2" customWidth="1"/>
    <col min="9975" max="9975" width="8.42578125" style="2" customWidth="1"/>
    <col min="9976" max="9976" width="6.28515625" style="2" customWidth="1"/>
    <col min="9977" max="9977" width="6.42578125" style="2" customWidth="1"/>
    <col min="9978" max="9978" width="9.7109375" style="2" customWidth="1"/>
    <col min="9979" max="9990" width="4.7109375" style="2" customWidth="1"/>
    <col min="9991" max="9991" width="7.5703125" style="2" customWidth="1"/>
    <col min="9992" max="9992" width="6" style="2" customWidth="1"/>
    <col min="9993" max="9993" width="13.85546875" style="2" customWidth="1"/>
    <col min="9994" max="9994" width="5.28515625" style="2" customWidth="1"/>
    <col min="9995" max="9995" width="8.28515625" style="2" customWidth="1"/>
    <col min="9996" max="10227" width="9" style="2"/>
    <col min="10228" max="10228" width="6.42578125" style="2" customWidth="1"/>
    <col min="10229" max="10229" width="23" style="2" customWidth="1"/>
    <col min="10230" max="10230" width="14.5703125" style="2" customWidth="1"/>
    <col min="10231" max="10231" width="8.42578125" style="2" customWidth="1"/>
    <col min="10232" max="10232" width="6.28515625" style="2" customWidth="1"/>
    <col min="10233" max="10233" width="6.42578125" style="2" customWidth="1"/>
    <col min="10234" max="10234" width="9.7109375" style="2" customWidth="1"/>
    <col min="10235" max="10246" width="4.7109375" style="2" customWidth="1"/>
    <col min="10247" max="10247" width="7.5703125" style="2" customWidth="1"/>
    <col min="10248" max="10248" width="6" style="2" customWidth="1"/>
    <col min="10249" max="10249" width="13.85546875" style="2" customWidth="1"/>
    <col min="10250" max="10250" width="5.28515625" style="2" customWidth="1"/>
    <col min="10251" max="10251" width="8.28515625" style="2" customWidth="1"/>
    <col min="10252" max="10483" width="9" style="2"/>
    <col min="10484" max="10484" width="6.42578125" style="2" customWidth="1"/>
    <col min="10485" max="10485" width="23" style="2" customWidth="1"/>
    <col min="10486" max="10486" width="14.5703125" style="2" customWidth="1"/>
    <col min="10487" max="10487" width="8.42578125" style="2" customWidth="1"/>
    <col min="10488" max="10488" width="6.28515625" style="2" customWidth="1"/>
    <col min="10489" max="10489" width="6.42578125" style="2" customWidth="1"/>
    <col min="10490" max="10490" width="9.7109375" style="2" customWidth="1"/>
    <col min="10491" max="10502" width="4.7109375" style="2" customWidth="1"/>
    <col min="10503" max="10503" width="7.5703125" style="2" customWidth="1"/>
    <col min="10504" max="10504" width="6" style="2" customWidth="1"/>
    <col min="10505" max="10505" width="13.85546875" style="2" customWidth="1"/>
    <col min="10506" max="10506" width="5.28515625" style="2" customWidth="1"/>
    <col min="10507" max="10507" width="8.28515625" style="2" customWidth="1"/>
    <col min="10508" max="10739" width="9" style="2"/>
    <col min="10740" max="10740" width="6.42578125" style="2" customWidth="1"/>
    <col min="10741" max="10741" width="23" style="2" customWidth="1"/>
    <col min="10742" max="10742" width="14.5703125" style="2" customWidth="1"/>
    <col min="10743" max="10743" width="8.42578125" style="2" customWidth="1"/>
    <col min="10744" max="10744" width="6.28515625" style="2" customWidth="1"/>
    <col min="10745" max="10745" width="6.42578125" style="2" customWidth="1"/>
    <col min="10746" max="10746" width="9.7109375" style="2" customWidth="1"/>
    <col min="10747" max="10758" width="4.7109375" style="2" customWidth="1"/>
    <col min="10759" max="10759" width="7.5703125" style="2" customWidth="1"/>
    <col min="10760" max="10760" width="6" style="2" customWidth="1"/>
    <col min="10761" max="10761" width="13.85546875" style="2" customWidth="1"/>
    <col min="10762" max="10762" width="5.28515625" style="2" customWidth="1"/>
    <col min="10763" max="10763" width="8.28515625" style="2" customWidth="1"/>
    <col min="10764" max="10995" width="9" style="2"/>
    <col min="10996" max="10996" width="6.42578125" style="2" customWidth="1"/>
    <col min="10997" max="10997" width="23" style="2" customWidth="1"/>
    <col min="10998" max="10998" width="14.5703125" style="2" customWidth="1"/>
    <col min="10999" max="10999" width="8.42578125" style="2" customWidth="1"/>
    <col min="11000" max="11000" width="6.28515625" style="2" customWidth="1"/>
    <col min="11001" max="11001" width="6.42578125" style="2" customWidth="1"/>
    <col min="11002" max="11002" width="9.7109375" style="2" customWidth="1"/>
    <col min="11003" max="11014" width="4.7109375" style="2" customWidth="1"/>
    <col min="11015" max="11015" width="7.5703125" style="2" customWidth="1"/>
    <col min="11016" max="11016" width="6" style="2" customWidth="1"/>
    <col min="11017" max="11017" width="13.85546875" style="2" customWidth="1"/>
    <col min="11018" max="11018" width="5.28515625" style="2" customWidth="1"/>
    <col min="11019" max="11019" width="8.28515625" style="2" customWidth="1"/>
    <col min="11020" max="11251" width="9" style="2"/>
    <col min="11252" max="11252" width="6.42578125" style="2" customWidth="1"/>
    <col min="11253" max="11253" width="23" style="2" customWidth="1"/>
    <col min="11254" max="11254" width="14.5703125" style="2" customWidth="1"/>
    <col min="11255" max="11255" width="8.42578125" style="2" customWidth="1"/>
    <col min="11256" max="11256" width="6.28515625" style="2" customWidth="1"/>
    <col min="11257" max="11257" width="6.42578125" style="2" customWidth="1"/>
    <col min="11258" max="11258" width="9.7109375" style="2" customWidth="1"/>
    <col min="11259" max="11270" width="4.7109375" style="2" customWidth="1"/>
    <col min="11271" max="11271" width="7.5703125" style="2" customWidth="1"/>
    <col min="11272" max="11272" width="6" style="2" customWidth="1"/>
    <col min="11273" max="11273" width="13.85546875" style="2" customWidth="1"/>
    <col min="11274" max="11274" width="5.28515625" style="2" customWidth="1"/>
    <col min="11275" max="11275" width="8.28515625" style="2" customWidth="1"/>
    <col min="11276" max="11507" width="9" style="2"/>
    <col min="11508" max="11508" width="6.42578125" style="2" customWidth="1"/>
    <col min="11509" max="11509" width="23" style="2" customWidth="1"/>
    <col min="11510" max="11510" width="14.5703125" style="2" customWidth="1"/>
    <col min="11511" max="11511" width="8.42578125" style="2" customWidth="1"/>
    <col min="11512" max="11512" width="6.28515625" style="2" customWidth="1"/>
    <col min="11513" max="11513" width="6.42578125" style="2" customWidth="1"/>
    <col min="11514" max="11514" width="9.7109375" style="2" customWidth="1"/>
    <col min="11515" max="11526" width="4.7109375" style="2" customWidth="1"/>
    <col min="11527" max="11527" width="7.5703125" style="2" customWidth="1"/>
    <col min="11528" max="11528" width="6" style="2" customWidth="1"/>
    <col min="11529" max="11529" width="13.85546875" style="2" customWidth="1"/>
    <col min="11530" max="11530" width="5.28515625" style="2" customWidth="1"/>
    <col min="11531" max="11531" width="8.28515625" style="2" customWidth="1"/>
    <col min="11532" max="11763" width="9" style="2"/>
    <col min="11764" max="11764" width="6.42578125" style="2" customWidth="1"/>
    <col min="11765" max="11765" width="23" style="2" customWidth="1"/>
    <col min="11766" max="11766" width="14.5703125" style="2" customWidth="1"/>
    <col min="11767" max="11767" width="8.42578125" style="2" customWidth="1"/>
    <col min="11768" max="11768" width="6.28515625" style="2" customWidth="1"/>
    <col min="11769" max="11769" width="6.42578125" style="2" customWidth="1"/>
    <col min="11770" max="11770" width="9.7109375" style="2" customWidth="1"/>
    <col min="11771" max="11782" width="4.7109375" style="2" customWidth="1"/>
    <col min="11783" max="11783" width="7.5703125" style="2" customWidth="1"/>
    <col min="11784" max="11784" width="6" style="2" customWidth="1"/>
    <col min="11785" max="11785" width="13.85546875" style="2" customWidth="1"/>
    <col min="11786" max="11786" width="5.28515625" style="2" customWidth="1"/>
    <col min="11787" max="11787" width="8.28515625" style="2" customWidth="1"/>
    <col min="11788" max="12019" width="9" style="2"/>
    <col min="12020" max="12020" width="6.42578125" style="2" customWidth="1"/>
    <col min="12021" max="12021" width="23" style="2" customWidth="1"/>
    <col min="12022" max="12022" width="14.5703125" style="2" customWidth="1"/>
    <col min="12023" max="12023" width="8.42578125" style="2" customWidth="1"/>
    <col min="12024" max="12024" width="6.28515625" style="2" customWidth="1"/>
    <col min="12025" max="12025" width="6.42578125" style="2" customWidth="1"/>
    <col min="12026" max="12026" width="9.7109375" style="2" customWidth="1"/>
    <col min="12027" max="12038" width="4.7109375" style="2" customWidth="1"/>
    <col min="12039" max="12039" width="7.5703125" style="2" customWidth="1"/>
    <col min="12040" max="12040" width="6" style="2" customWidth="1"/>
    <col min="12041" max="12041" width="13.85546875" style="2" customWidth="1"/>
    <col min="12042" max="12042" width="5.28515625" style="2" customWidth="1"/>
    <col min="12043" max="12043" width="8.28515625" style="2" customWidth="1"/>
    <col min="12044" max="12275" width="9" style="2"/>
    <col min="12276" max="12276" width="6.42578125" style="2" customWidth="1"/>
    <col min="12277" max="12277" width="23" style="2" customWidth="1"/>
    <col min="12278" max="12278" width="14.5703125" style="2" customWidth="1"/>
    <col min="12279" max="12279" width="8.42578125" style="2" customWidth="1"/>
    <col min="12280" max="12280" width="6.28515625" style="2" customWidth="1"/>
    <col min="12281" max="12281" width="6.42578125" style="2" customWidth="1"/>
    <col min="12282" max="12282" width="9.7109375" style="2" customWidth="1"/>
    <col min="12283" max="12294" width="4.7109375" style="2" customWidth="1"/>
    <col min="12295" max="12295" width="7.5703125" style="2" customWidth="1"/>
    <col min="12296" max="12296" width="6" style="2" customWidth="1"/>
    <col min="12297" max="12297" width="13.85546875" style="2" customWidth="1"/>
    <col min="12298" max="12298" width="5.28515625" style="2" customWidth="1"/>
    <col min="12299" max="12299" width="8.28515625" style="2" customWidth="1"/>
    <col min="12300" max="12531" width="9" style="2"/>
    <col min="12532" max="12532" width="6.42578125" style="2" customWidth="1"/>
    <col min="12533" max="12533" width="23" style="2" customWidth="1"/>
    <col min="12534" max="12534" width="14.5703125" style="2" customWidth="1"/>
    <col min="12535" max="12535" width="8.42578125" style="2" customWidth="1"/>
    <col min="12536" max="12536" width="6.28515625" style="2" customWidth="1"/>
    <col min="12537" max="12537" width="6.42578125" style="2" customWidth="1"/>
    <col min="12538" max="12538" width="9.7109375" style="2" customWidth="1"/>
    <col min="12539" max="12550" width="4.7109375" style="2" customWidth="1"/>
    <col min="12551" max="12551" width="7.5703125" style="2" customWidth="1"/>
    <col min="12552" max="12552" width="6" style="2" customWidth="1"/>
    <col min="12553" max="12553" width="13.85546875" style="2" customWidth="1"/>
    <col min="12554" max="12554" width="5.28515625" style="2" customWidth="1"/>
    <col min="12555" max="12555" width="8.28515625" style="2" customWidth="1"/>
    <col min="12556" max="12787" width="9" style="2"/>
    <col min="12788" max="12788" width="6.42578125" style="2" customWidth="1"/>
    <col min="12789" max="12789" width="23" style="2" customWidth="1"/>
    <col min="12790" max="12790" width="14.5703125" style="2" customWidth="1"/>
    <col min="12791" max="12791" width="8.42578125" style="2" customWidth="1"/>
    <col min="12792" max="12792" width="6.28515625" style="2" customWidth="1"/>
    <col min="12793" max="12793" width="6.42578125" style="2" customWidth="1"/>
    <col min="12794" max="12794" width="9.7109375" style="2" customWidth="1"/>
    <col min="12795" max="12806" width="4.7109375" style="2" customWidth="1"/>
    <col min="12807" max="12807" width="7.5703125" style="2" customWidth="1"/>
    <col min="12808" max="12808" width="6" style="2" customWidth="1"/>
    <col min="12809" max="12809" width="13.85546875" style="2" customWidth="1"/>
    <col min="12810" max="12810" width="5.28515625" style="2" customWidth="1"/>
    <col min="12811" max="12811" width="8.28515625" style="2" customWidth="1"/>
    <col min="12812" max="13043" width="9" style="2"/>
    <col min="13044" max="13044" width="6.42578125" style="2" customWidth="1"/>
    <col min="13045" max="13045" width="23" style="2" customWidth="1"/>
    <col min="13046" max="13046" width="14.5703125" style="2" customWidth="1"/>
    <col min="13047" max="13047" width="8.42578125" style="2" customWidth="1"/>
    <col min="13048" max="13048" width="6.28515625" style="2" customWidth="1"/>
    <col min="13049" max="13049" width="6.42578125" style="2" customWidth="1"/>
    <col min="13050" max="13050" width="9.7109375" style="2" customWidth="1"/>
    <col min="13051" max="13062" width="4.7109375" style="2" customWidth="1"/>
    <col min="13063" max="13063" width="7.5703125" style="2" customWidth="1"/>
    <col min="13064" max="13064" width="6" style="2" customWidth="1"/>
    <col min="13065" max="13065" width="13.85546875" style="2" customWidth="1"/>
    <col min="13066" max="13066" width="5.28515625" style="2" customWidth="1"/>
    <col min="13067" max="13067" width="8.28515625" style="2" customWidth="1"/>
    <col min="13068" max="13299" width="9" style="2"/>
    <col min="13300" max="13300" width="6.42578125" style="2" customWidth="1"/>
    <col min="13301" max="13301" width="23" style="2" customWidth="1"/>
    <col min="13302" max="13302" width="14.5703125" style="2" customWidth="1"/>
    <col min="13303" max="13303" width="8.42578125" style="2" customWidth="1"/>
    <col min="13304" max="13304" width="6.28515625" style="2" customWidth="1"/>
    <col min="13305" max="13305" width="6.42578125" style="2" customWidth="1"/>
    <col min="13306" max="13306" width="9.7109375" style="2" customWidth="1"/>
    <col min="13307" max="13318" width="4.7109375" style="2" customWidth="1"/>
    <col min="13319" max="13319" width="7.5703125" style="2" customWidth="1"/>
    <col min="13320" max="13320" width="6" style="2" customWidth="1"/>
    <col min="13321" max="13321" width="13.85546875" style="2" customWidth="1"/>
    <col min="13322" max="13322" width="5.28515625" style="2" customWidth="1"/>
    <col min="13323" max="13323" width="8.28515625" style="2" customWidth="1"/>
    <col min="13324" max="13555" width="9" style="2"/>
    <col min="13556" max="13556" width="6.42578125" style="2" customWidth="1"/>
    <col min="13557" max="13557" width="23" style="2" customWidth="1"/>
    <col min="13558" max="13558" width="14.5703125" style="2" customWidth="1"/>
    <col min="13559" max="13559" width="8.42578125" style="2" customWidth="1"/>
    <col min="13560" max="13560" width="6.28515625" style="2" customWidth="1"/>
    <col min="13561" max="13561" width="6.42578125" style="2" customWidth="1"/>
    <col min="13562" max="13562" width="9.7109375" style="2" customWidth="1"/>
    <col min="13563" max="13574" width="4.7109375" style="2" customWidth="1"/>
    <col min="13575" max="13575" width="7.5703125" style="2" customWidth="1"/>
    <col min="13576" max="13576" width="6" style="2" customWidth="1"/>
    <col min="13577" max="13577" width="13.85546875" style="2" customWidth="1"/>
    <col min="13578" max="13578" width="5.28515625" style="2" customWidth="1"/>
    <col min="13579" max="13579" width="8.28515625" style="2" customWidth="1"/>
    <col min="13580" max="13811" width="9" style="2"/>
    <col min="13812" max="13812" width="6.42578125" style="2" customWidth="1"/>
    <col min="13813" max="13813" width="23" style="2" customWidth="1"/>
    <col min="13814" max="13814" width="14.5703125" style="2" customWidth="1"/>
    <col min="13815" max="13815" width="8.42578125" style="2" customWidth="1"/>
    <col min="13816" max="13816" width="6.28515625" style="2" customWidth="1"/>
    <col min="13817" max="13817" width="6.42578125" style="2" customWidth="1"/>
    <col min="13818" max="13818" width="9.7109375" style="2" customWidth="1"/>
    <col min="13819" max="13830" width="4.7109375" style="2" customWidth="1"/>
    <col min="13831" max="13831" width="7.5703125" style="2" customWidth="1"/>
    <col min="13832" max="13832" width="6" style="2" customWidth="1"/>
    <col min="13833" max="13833" width="13.85546875" style="2" customWidth="1"/>
    <col min="13834" max="13834" width="5.28515625" style="2" customWidth="1"/>
    <col min="13835" max="13835" width="8.28515625" style="2" customWidth="1"/>
    <col min="13836" max="14067" width="9" style="2"/>
    <col min="14068" max="14068" width="6.42578125" style="2" customWidth="1"/>
    <col min="14069" max="14069" width="23" style="2" customWidth="1"/>
    <col min="14070" max="14070" width="14.5703125" style="2" customWidth="1"/>
    <col min="14071" max="14071" width="8.42578125" style="2" customWidth="1"/>
    <col min="14072" max="14072" width="6.28515625" style="2" customWidth="1"/>
    <col min="14073" max="14073" width="6.42578125" style="2" customWidth="1"/>
    <col min="14074" max="14074" width="9.7109375" style="2" customWidth="1"/>
    <col min="14075" max="14086" width="4.7109375" style="2" customWidth="1"/>
    <col min="14087" max="14087" width="7.5703125" style="2" customWidth="1"/>
    <col min="14088" max="14088" width="6" style="2" customWidth="1"/>
    <col min="14089" max="14089" width="13.85546875" style="2" customWidth="1"/>
    <col min="14090" max="14090" width="5.28515625" style="2" customWidth="1"/>
    <col min="14091" max="14091" width="8.28515625" style="2" customWidth="1"/>
    <col min="14092" max="14323" width="9" style="2"/>
    <col min="14324" max="14324" width="6.42578125" style="2" customWidth="1"/>
    <col min="14325" max="14325" width="23" style="2" customWidth="1"/>
    <col min="14326" max="14326" width="14.5703125" style="2" customWidth="1"/>
    <col min="14327" max="14327" width="8.42578125" style="2" customWidth="1"/>
    <col min="14328" max="14328" width="6.28515625" style="2" customWidth="1"/>
    <col min="14329" max="14329" width="6.42578125" style="2" customWidth="1"/>
    <col min="14330" max="14330" width="9.7109375" style="2" customWidth="1"/>
    <col min="14331" max="14342" width="4.7109375" style="2" customWidth="1"/>
    <col min="14343" max="14343" width="7.5703125" style="2" customWidth="1"/>
    <col min="14344" max="14344" width="6" style="2" customWidth="1"/>
    <col min="14345" max="14345" width="13.85546875" style="2" customWidth="1"/>
    <col min="14346" max="14346" width="5.28515625" style="2" customWidth="1"/>
    <col min="14347" max="14347" width="8.28515625" style="2" customWidth="1"/>
    <col min="14348" max="14579" width="9" style="2"/>
    <col min="14580" max="14580" width="6.42578125" style="2" customWidth="1"/>
    <col min="14581" max="14581" width="23" style="2" customWidth="1"/>
    <col min="14582" max="14582" width="14.5703125" style="2" customWidth="1"/>
    <col min="14583" max="14583" width="8.42578125" style="2" customWidth="1"/>
    <col min="14584" max="14584" width="6.28515625" style="2" customWidth="1"/>
    <col min="14585" max="14585" width="6.42578125" style="2" customWidth="1"/>
    <col min="14586" max="14586" width="9.7109375" style="2" customWidth="1"/>
    <col min="14587" max="14598" width="4.7109375" style="2" customWidth="1"/>
    <col min="14599" max="14599" width="7.5703125" style="2" customWidth="1"/>
    <col min="14600" max="14600" width="6" style="2" customWidth="1"/>
    <col min="14601" max="14601" width="13.85546875" style="2" customWidth="1"/>
    <col min="14602" max="14602" width="5.28515625" style="2" customWidth="1"/>
    <col min="14603" max="14603" width="8.28515625" style="2" customWidth="1"/>
    <col min="14604" max="14835" width="9" style="2"/>
    <col min="14836" max="14836" width="6.42578125" style="2" customWidth="1"/>
    <col min="14837" max="14837" width="23" style="2" customWidth="1"/>
    <col min="14838" max="14838" width="14.5703125" style="2" customWidth="1"/>
    <col min="14839" max="14839" width="8.42578125" style="2" customWidth="1"/>
    <col min="14840" max="14840" width="6.28515625" style="2" customWidth="1"/>
    <col min="14841" max="14841" width="6.42578125" style="2" customWidth="1"/>
    <col min="14842" max="14842" width="9.7109375" style="2" customWidth="1"/>
    <col min="14843" max="14854" width="4.7109375" style="2" customWidth="1"/>
    <col min="14855" max="14855" width="7.5703125" style="2" customWidth="1"/>
    <col min="14856" max="14856" width="6" style="2" customWidth="1"/>
    <col min="14857" max="14857" width="13.85546875" style="2" customWidth="1"/>
    <col min="14858" max="14858" width="5.28515625" style="2" customWidth="1"/>
    <col min="14859" max="14859" width="8.28515625" style="2" customWidth="1"/>
    <col min="14860" max="15091" width="9" style="2"/>
    <col min="15092" max="15092" width="6.42578125" style="2" customWidth="1"/>
    <col min="15093" max="15093" width="23" style="2" customWidth="1"/>
    <col min="15094" max="15094" width="14.5703125" style="2" customWidth="1"/>
    <col min="15095" max="15095" width="8.42578125" style="2" customWidth="1"/>
    <col min="15096" max="15096" width="6.28515625" style="2" customWidth="1"/>
    <col min="15097" max="15097" width="6.42578125" style="2" customWidth="1"/>
    <col min="15098" max="15098" width="9.7109375" style="2" customWidth="1"/>
    <col min="15099" max="15110" width="4.7109375" style="2" customWidth="1"/>
    <col min="15111" max="15111" width="7.5703125" style="2" customWidth="1"/>
    <col min="15112" max="15112" width="6" style="2" customWidth="1"/>
    <col min="15113" max="15113" width="13.85546875" style="2" customWidth="1"/>
    <col min="15114" max="15114" width="5.28515625" style="2" customWidth="1"/>
    <col min="15115" max="15115" width="8.28515625" style="2" customWidth="1"/>
    <col min="15116" max="15347" width="9" style="2"/>
    <col min="15348" max="15348" width="6.42578125" style="2" customWidth="1"/>
    <col min="15349" max="15349" width="23" style="2" customWidth="1"/>
    <col min="15350" max="15350" width="14.5703125" style="2" customWidth="1"/>
    <col min="15351" max="15351" width="8.42578125" style="2" customWidth="1"/>
    <col min="15352" max="15352" width="6.28515625" style="2" customWidth="1"/>
    <col min="15353" max="15353" width="6.42578125" style="2" customWidth="1"/>
    <col min="15354" max="15354" width="9.7109375" style="2" customWidth="1"/>
    <col min="15355" max="15366" width="4.7109375" style="2" customWidth="1"/>
    <col min="15367" max="15367" width="7.5703125" style="2" customWidth="1"/>
    <col min="15368" max="15368" width="6" style="2" customWidth="1"/>
    <col min="15369" max="15369" width="13.85546875" style="2" customWidth="1"/>
    <col min="15370" max="15370" width="5.28515625" style="2" customWidth="1"/>
    <col min="15371" max="15371" width="8.28515625" style="2" customWidth="1"/>
    <col min="15372" max="15603" width="9" style="2"/>
    <col min="15604" max="15604" width="6.42578125" style="2" customWidth="1"/>
    <col min="15605" max="15605" width="23" style="2" customWidth="1"/>
    <col min="15606" max="15606" width="14.5703125" style="2" customWidth="1"/>
    <col min="15607" max="15607" width="8.42578125" style="2" customWidth="1"/>
    <col min="15608" max="15608" width="6.28515625" style="2" customWidth="1"/>
    <col min="15609" max="15609" width="6.42578125" style="2" customWidth="1"/>
    <col min="15610" max="15610" width="9.7109375" style="2" customWidth="1"/>
    <col min="15611" max="15622" width="4.7109375" style="2" customWidth="1"/>
    <col min="15623" max="15623" width="7.5703125" style="2" customWidth="1"/>
    <col min="15624" max="15624" width="6" style="2" customWidth="1"/>
    <col min="15625" max="15625" width="13.85546875" style="2" customWidth="1"/>
    <col min="15626" max="15626" width="5.28515625" style="2" customWidth="1"/>
    <col min="15627" max="15627" width="8.28515625" style="2" customWidth="1"/>
    <col min="15628" max="15859" width="9" style="2"/>
    <col min="15860" max="15860" width="6.42578125" style="2" customWidth="1"/>
    <col min="15861" max="15861" width="23" style="2" customWidth="1"/>
    <col min="15862" max="15862" width="14.5703125" style="2" customWidth="1"/>
    <col min="15863" max="15863" width="8.42578125" style="2" customWidth="1"/>
    <col min="15864" max="15864" width="6.28515625" style="2" customWidth="1"/>
    <col min="15865" max="15865" width="6.42578125" style="2" customWidth="1"/>
    <col min="15866" max="15866" width="9.7109375" style="2" customWidth="1"/>
    <col min="15867" max="15878" width="4.7109375" style="2" customWidth="1"/>
    <col min="15879" max="15879" width="7.5703125" style="2" customWidth="1"/>
    <col min="15880" max="15880" width="6" style="2" customWidth="1"/>
    <col min="15881" max="15881" width="13.85546875" style="2" customWidth="1"/>
    <col min="15882" max="15882" width="5.28515625" style="2" customWidth="1"/>
    <col min="15883" max="15883" width="8.28515625" style="2" customWidth="1"/>
    <col min="15884" max="16115" width="9" style="2"/>
    <col min="16116" max="16116" width="6.42578125" style="2" customWidth="1"/>
    <col min="16117" max="16117" width="23" style="2" customWidth="1"/>
    <col min="16118" max="16118" width="14.5703125" style="2" customWidth="1"/>
    <col min="16119" max="16119" width="8.42578125" style="2" customWidth="1"/>
    <col min="16120" max="16120" width="6.28515625" style="2" customWidth="1"/>
    <col min="16121" max="16121" width="6.42578125" style="2" customWidth="1"/>
    <col min="16122" max="16122" width="9.7109375" style="2" customWidth="1"/>
    <col min="16123" max="16134" width="4.7109375" style="2" customWidth="1"/>
    <col min="16135" max="16135" width="7.5703125" style="2" customWidth="1"/>
    <col min="16136" max="16136" width="6" style="2" customWidth="1"/>
    <col min="16137" max="16137" width="13.85546875" style="2" customWidth="1"/>
    <col min="16138" max="16138" width="5.28515625" style="2" customWidth="1"/>
    <col min="16139" max="16139" width="8.28515625" style="2" customWidth="1"/>
    <col min="16140" max="16384" width="9" style="2"/>
  </cols>
  <sheetData>
    <row r="1" spans="1:399" s="1" customFormat="1" ht="21.75" customHeight="1">
      <c r="A1" s="425"/>
      <c r="B1" s="641" t="s">
        <v>48</v>
      </c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  <c r="S1" s="641"/>
      <c r="T1" s="641"/>
      <c r="U1" s="641"/>
      <c r="V1" s="641"/>
      <c r="W1" s="641"/>
      <c r="X1" s="641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/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/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/>
      <c r="DU1" s="197"/>
      <c r="DV1" s="197"/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/>
      <c r="ES1" s="197"/>
      <c r="ET1" s="197"/>
      <c r="EU1" s="197"/>
      <c r="EV1" s="197"/>
      <c r="EW1" s="197"/>
      <c r="EX1" s="197"/>
      <c r="EY1" s="197"/>
      <c r="EZ1" s="197"/>
      <c r="FA1" s="197"/>
      <c r="FB1" s="197"/>
      <c r="FC1" s="197"/>
      <c r="FD1" s="197"/>
      <c r="FE1" s="197"/>
      <c r="FF1" s="197"/>
      <c r="FG1" s="197"/>
      <c r="FH1" s="197"/>
      <c r="FI1" s="197"/>
      <c r="FJ1" s="197"/>
      <c r="FK1" s="197"/>
      <c r="FL1" s="197"/>
      <c r="FM1" s="197"/>
      <c r="FN1" s="197"/>
      <c r="FO1" s="197"/>
      <c r="FP1" s="197"/>
      <c r="FQ1" s="197"/>
      <c r="FR1" s="197"/>
      <c r="FS1" s="197"/>
      <c r="FT1" s="197"/>
      <c r="FU1" s="197"/>
      <c r="FV1" s="197"/>
      <c r="FW1" s="197"/>
      <c r="FX1" s="197"/>
      <c r="FY1" s="197"/>
      <c r="FZ1" s="197"/>
      <c r="GA1" s="197"/>
      <c r="GB1" s="197"/>
      <c r="GC1" s="197"/>
      <c r="GD1" s="197"/>
      <c r="GE1" s="197"/>
      <c r="GF1" s="197"/>
      <c r="GG1" s="197"/>
      <c r="GH1" s="197"/>
      <c r="GI1" s="197"/>
      <c r="GJ1" s="197"/>
      <c r="GK1" s="197"/>
      <c r="GL1" s="197"/>
      <c r="GM1" s="197"/>
      <c r="GN1" s="197"/>
      <c r="GO1" s="197"/>
      <c r="GP1" s="197"/>
      <c r="GQ1" s="197"/>
      <c r="GR1" s="197"/>
      <c r="GS1" s="197"/>
      <c r="GT1" s="197"/>
      <c r="GU1" s="197"/>
      <c r="GV1" s="197"/>
      <c r="GW1" s="197"/>
      <c r="GX1" s="197"/>
      <c r="GY1" s="197"/>
      <c r="GZ1" s="197"/>
      <c r="HA1" s="197"/>
      <c r="HB1" s="197"/>
      <c r="HC1" s="197"/>
      <c r="HD1" s="197"/>
      <c r="HE1" s="197"/>
      <c r="HF1" s="197"/>
      <c r="HG1" s="197"/>
      <c r="HH1" s="197"/>
      <c r="HI1" s="197"/>
      <c r="HJ1" s="197"/>
      <c r="HK1" s="197"/>
      <c r="HL1" s="197"/>
      <c r="HM1" s="197"/>
      <c r="HN1" s="197"/>
      <c r="HO1" s="197"/>
      <c r="HP1" s="197"/>
      <c r="HQ1" s="197"/>
      <c r="HR1" s="197"/>
      <c r="HS1" s="197"/>
      <c r="HT1" s="197"/>
      <c r="HU1" s="197"/>
      <c r="HV1" s="197"/>
      <c r="HW1" s="197"/>
      <c r="HX1" s="197"/>
      <c r="HY1" s="197"/>
      <c r="HZ1" s="197"/>
      <c r="IA1" s="197"/>
      <c r="IB1" s="197"/>
      <c r="IC1" s="197"/>
      <c r="ID1" s="197"/>
      <c r="IE1" s="197"/>
      <c r="IF1" s="197"/>
      <c r="IG1" s="197"/>
      <c r="IH1" s="197"/>
      <c r="II1" s="197"/>
      <c r="IJ1" s="197"/>
      <c r="IK1" s="197"/>
      <c r="IL1" s="197"/>
      <c r="IM1" s="197"/>
      <c r="IN1" s="197"/>
      <c r="IO1" s="197"/>
      <c r="IP1" s="197"/>
      <c r="IQ1" s="197"/>
      <c r="IR1" s="197"/>
      <c r="IS1" s="197"/>
      <c r="IT1" s="197"/>
      <c r="IU1" s="197"/>
      <c r="IV1" s="197"/>
      <c r="IW1" s="197"/>
      <c r="IX1" s="197"/>
      <c r="IY1" s="197"/>
      <c r="IZ1" s="197"/>
      <c r="JA1" s="197"/>
      <c r="JB1" s="197"/>
      <c r="JC1" s="197"/>
      <c r="JD1" s="197"/>
      <c r="JE1" s="197"/>
      <c r="JF1" s="197"/>
      <c r="JG1" s="197"/>
      <c r="JH1" s="197"/>
      <c r="JI1" s="197"/>
      <c r="JJ1" s="197"/>
      <c r="JK1" s="197"/>
      <c r="JL1" s="197"/>
      <c r="JM1" s="197"/>
      <c r="JN1" s="197"/>
      <c r="JO1" s="197"/>
      <c r="JP1" s="197"/>
      <c r="JQ1" s="197"/>
      <c r="JR1" s="197"/>
      <c r="JS1" s="197"/>
      <c r="JT1" s="197"/>
      <c r="JU1" s="197"/>
      <c r="JV1" s="197"/>
      <c r="JW1" s="197"/>
      <c r="JX1" s="197"/>
      <c r="JY1" s="197"/>
      <c r="JZ1" s="197"/>
      <c r="KA1" s="197"/>
      <c r="KB1" s="197"/>
      <c r="KC1" s="197"/>
      <c r="KD1" s="197"/>
      <c r="KE1" s="197"/>
      <c r="KF1" s="197"/>
      <c r="KG1" s="197"/>
      <c r="KH1" s="197"/>
      <c r="KI1" s="197"/>
      <c r="KJ1" s="197"/>
      <c r="KK1" s="197"/>
      <c r="KL1" s="197"/>
      <c r="KM1" s="197"/>
      <c r="KN1" s="197"/>
      <c r="KO1" s="197"/>
      <c r="KP1" s="197"/>
      <c r="KQ1" s="197"/>
      <c r="KR1" s="197"/>
      <c r="KS1" s="197"/>
      <c r="KT1" s="197"/>
      <c r="KU1" s="197"/>
      <c r="KV1" s="197"/>
      <c r="KW1" s="197"/>
      <c r="KX1" s="197"/>
      <c r="KY1" s="197"/>
      <c r="KZ1" s="197"/>
      <c r="LA1" s="197"/>
      <c r="LB1" s="197"/>
      <c r="LC1" s="197"/>
      <c r="LD1" s="197"/>
      <c r="LE1" s="197"/>
      <c r="LF1" s="197"/>
      <c r="LG1" s="197"/>
      <c r="LH1" s="197"/>
      <c r="LI1" s="197"/>
      <c r="LJ1" s="197"/>
      <c r="LK1" s="197"/>
      <c r="LL1" s="197"/>
      <c r="LM1" s="197"/>
      <c r="LN1" s="197"/>
      <c r="LO1" s="197"/>
      <c r="LP1" s="197"/>
      <c r="LQ1" s="197"/>
      <c r="LR1" s="197"/>
      <c r="LS1" s="197"/>
      <c r="LT1" s="197"/>
      <c r="LU1" s="197"/>
      <c r="LV1" s="197"/>
      <c r="LW1" s="197"/>
      <c r="LX1" s="197"/>
      <c r="LY1" s="197"/>
      <c r="LZ1" s="197"/>
      <c r="MA1" s="197"/>
      <c r="MB1" s="197"/>
      <c r="MC1" s="197"/>
      <c r="MD1" s="197"/>
      <c r="ME1" s="197"/>
      <c r="MF1" s="197"/>
      <c r="MG1" s="197"/>
      <c r="MH1" s="197"/>
      <c r="MI1" s="197"/>
      <c r="MJ1" s="197"/>
      <c r="MK1" s="197"/>
      <c r="ML1" s="197"/>
      <c r="MM1" s="197"/>
      <c r="MN1" s="197"/>
      <c r="MO1" s="197"/>
      <c r="MP1" s="197"/>
      <c r="MQ1" s="197"/>
      <c r="MR1" s="197"/>
      <c r="MS1" s="197"/>
      <c r="MT1" s="197"/>
      <c r="MU1" s="197"/>
      <c r="MV1" s="197"/>
      <c r="MW1" s="197"/>
      <c r="MX1" s="197"/>
      <c r="MY1" s="197"/>
      <c r="MZ1" s="197"/>
      <c r="NA1" s="197"/>
      <c r="NB1" s="197"/>
      <c r="NC1" s="197"/>
      <c r="ND1" s="197"/>
      <c r="NE1" s="197"/>
      <c r="NF1" s="197"/>
      <c r="NG1" s="197"/>
      <c r="NH1" s="197"/>
      <c r="NI1" s="197"/>
      <c r="NJ1" s="197"/>
      <c r="NK1" s="197"/>
      <c r="NL1" s="197"/>
      <c r="NM1" s="197"/>
      <c r="NN1" s="197"/>
      <c r="NO1" s="197"/>
      <c r="NP1" s="197"/>
      <c r="NQ1" s="197"/>
      <c r="NR1" s="197"/>
      <c r="NS1" s="197"/>
      <c r="NT1" s="197"/>
      <c r="NU1" s="197"/>
      <c r="NV1" s="197"/>
      <c r="NW1" s="197"/>
      <c r="NX1" s="197"/>
      <c r="NY1" s="197"/>
      <c r="NZ1" s="197"/>
      <c r="OA1" s="197"/>
      <c r="OB1" s="197"/>
      <c r="OC1" s="197"/>
      <c r="OD1" s="197"/>
      <c r="OE1" s="197"/>
      <c r="OF1" s="197"/>
      <c r="OG1" s="197"/>
      <c r="OH1" s="197"/>
      <c r="OI1" s="197"/>
    </row>
    <row r="2" spans="1:399" s="1" customFormat="1" ht="21.75" customHeight="1">
      <c r="A2" s="641" t="s">
        <v>94</v>
      </c>
      <c r="B2" s="641"/>
      <c r="C2" s="641"/>
      <c r="D2" s="641"/>
      <c r="E2" s="641"/>
      <c r="F2" s="641"/>
      <c r="G2" s="641"/>
      <c r="H2" s="641"/>
      <c r="I2" s="641"/>
      <c r="J2" s="641"/>
      <c r="K2" s="641"/>
      <c r="L2" s="641"/>
      <c r="M2" s="641"/>
      <c r="N2" s="641"/>
      <c r="O2" s="641"/>
      <c r="P2" s="641"/>
      <c r="Q2" s="641"/>
      <c r="R2" s="641"/>
      <c r="S2" s="641"/>
      <c r="T2" s="641"/>
      <c r="U2" s="641"/>
      <c r="V2" s="641"/>
      <c r="W2" s="641"/>
      <c r="X2" s="641"/>
      <c r="Y2" s="198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/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/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/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/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/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  <c r="EW2" s="197"/>
      <c r="EX2" s="197"/>
      <c r="EY2" s="197"/>
      <c r="EZ2" s="197"/>
      <c r="FA2" s="197"/>
      <c r="FB2" s="197"/>
      <c r="FC2" s="197"/>
      <c r="FD2" s="197"/>
      <c r="FE2" s="197"/>
      <c r="FF2" s="197"/>
      <c r="FG2" s="197"/>
      <c r="FH2" s="197"/>
      <c r="FI2" s="197"/>
      <c r="FJ2" s="197"/>
      <c r="FK2" s="197"/>
      <c r="FL2" s="197"/>
      <c r="FM2" s="197"/>
      <c r="FN2" s="197"/>
      <c r="FO2" s="197"/>
      <c r="FP2" s="197"/>
      <c r="FQ2" s="197"/>
      <c r="FR2" s="197"/>
      <c r="FS2" s="197"/>
      <c r="FT2" s="197"/>
      <c r="FU2" s="197"/>
      <c r="FV2" s="197"/>
      <c r="FW2" s="197"/>
      <c r="FX2" s="197"/>
      <c r="FY2" s="197"/>
      <c r="FZ2" s="197"/>
      <c r="GA2" s="197"/>
      <c r="GB2" s="197"/>
      <c r="GC2" s="197"/>
      <c r="GD2" s="197"/>
      <c r="GE2" s="197"/>
      <c r="GF2" s="197"/>
      <c r="GG2" s="197"/>
      <c r="GH2" s="197"/>
      <c r="GI2" s="197"/>
      <c r="GJ2" s="197"/>
      <c r="GK2" s="197"/>
      <c r="GL2" s="197"/>
      <c r="GM2" s="197"/>
      <c r="GN2" s="197"/>
      <c r="GO2" s="197"/>
      <c r="GP2" s="197"/>
      <c r="GQ2" s="197"/>
      <c r="GR2" s="197"/>
      <c r="GS2" s="197"/>
      <c r="GT2" s="197"/>
      <c r="GU2" s="197"/>
      <c r="GV2" s="197"/>
      <c r="GW2" s="197"/>
      <c r="GX2" s="197"/>
      <c r="GY2" s="197"/>
      <c r="GZ2" s="197"/>
      <c r="HA2" s="197"/>
      <c r="HB2" s="197"/>
      <c r="HC2" s="197"/>
      <c r="HD2" s="197"/>
      <c r="HE2" s="197"/>
      <c r="HF2" s="197"/>
      <c r="HG2" s="197"/>
      <c r="HH2" s="197"/>
      <c r="HI2" s="197"/>
      <c r="HJ2" s="197"/>
      <c r="HK2" s="197"/>
      <c r="HL2" s="197"/>
      <c r="HM2" s="197"/>
      <c r="HN2" s="197"/>
      <c r="HO2" s="197"/>
      <c r="HP2" s="197"/>
      <c r="HQ2" s="197"/>
      <c r="HR2" s="197"/>
      <c r="HS2" s="197"/>
      <c r="HT2" s="197"/>
      <c r="HU2" s="197"/>
      <c r="HV2" s="197"/>
      <c r="HW2" s="197"/>
      <c r="HX2" s="197"/>
      <c r="HY2" s="197"/>
      <c r="HZ2" s="197"/>
      <c r="IA2" s="197"/>
      <c r="IB2" s="197"/>
      <c r="IC2" s="197"/>
      <c r="ID2" s="197"/>
      <c r="IE2" s="197"/>
      <c r="IF2" s="197"/>
      <c r="IG2" s="197"/>
      <c r="IH2" s="197"/>
      <c r="II2" s="197"/>
      <c r="IJ2" s="197"/>
      <c r="IK2" s="197"/>
      <c r="IL2" s="197"/>
      <c r="IM2" s="197"/>
      <c r="IN2" s="197"/>
      <c r="IO2" s="197"/>
      <c r="IP2" s="197"/>
      <c r="IQ2" s="197"/>
      <c r="IR2" s="197"/>
      <c r="IS2" s="197"/>
      <c r="IT2" s="197"/>
      <c r="IU2" s="197"/>
      <c r="IV2" s="197"/>
      <c r="IW2" s="197"/>
      <c r="IX2" s="197"/>
      <c r="IY2" s="197"/>
      <c r="IZ2" s="197"/>
      <c r="JA2" s="197"/>
      <c r="JB2" s="197"/>
      <c r="JC2" s="197"/>
      <c r="JD2" s="197"/>
      <c r="JE2" s="197"/>
      <c r="JF2" s="197"/>
      <c r="JG2" s="197"/>
      <c r="JH2" s="197"/>
      <c r="JI2" s="197"/>
      <c r="JJ2" s="197"/>
      <c r="JK2" s="197"/>
      <c r="JL2" s="197"/>
      <c r="JM2" s="197"/>
      <c r="JN2" s="197"/>
      <c r="JO2" s="197"/>
      <c r="JP2" s="197"/>
      <c r="JQ2" s="197"/>
      <c r="JR2" s="197"/>
      <c r="JS2" s="197"/>
      <c r="JT2" s="197"/>
      <c r="JU2" s="197"/>
      <c r="JV2" s="197"/>
      <c r="JW2" s="197"/>
      <c r="JX2" s="197"/>
      <c r="JY2" s="197"/>
      <c r="JZ2" s="197"/>
      <c r="KA2" s="197"/>
      <c r="KB2" s="197"/>
      <c r="KC2" s="197"/>
      <c r="KD2" s="197"/>
      <c r="KE2" s="197"/>
      <c r="KF2" s="197"/>
      <c r="KG2" s="197"/>
      <c r="KH2" s="197"/>
      <c r="KI2" s="197"/>
      <c r="KJ2" s="197"/>
      <c r="KK2" s="197"/>
      <c r="KL2" s="197"/>
      <c r="KM2" s="197"/>
      <c r="KN2" s="197"/>
      <c r="KO2" s="197"/>
      <c r="KP2" s="197"/>
      <c r="KQ2" s="197"/>
      <c r="KR2" s="197"/>
      <c r="KS2" s="197"/>
      <c r="KT2" s="197"/>
      <c r="KU2" s="197"/>
      <c r="KV2" s="197"/>
      <c r="KW2" s="197"/>
      <c r="KX2" s="197"/>
      <c r="KY2" s="197"/>
      <c r="KZ2" s="197"/>
      <c r="LA2" s="197"/>
      <c r="LB2" s="197"/>
      <c r="LC2" s="197"/>
      <c r="LD2" s="197"/>
      <c r="LE2" s="197"/>
      <c r="LF2" s="197"/>
      <c r="LG2" s="197"/>
      <c r="LH2" s="197"/>
      <c r="LI2" s="197"/>
      <c r="LJ2" s="197"/>
      <c r="LK2" s="197"/>
      <c r="LL2" s="197"/>
      <c r="LM2" s="197"/>
      <c r="LN2" s="197"/>
      <c r="LO2" s="197"/>
      <c r="LP2" s="197"/>
      <c r="LQ2" s="197"/>
      <c r="LR2" s="197"/>
      <c r="LS2" s="197"/>
      <c r="LT2" s="197"/>
      <c r="LU2" s="197"/>
      <c r="LV2" s="197"/>
      <c r="LW2" s="197"/>
      <c r="LX2" s="197"/>
      <c r="LY2" s="197"/>
      <c r="LZ2" s="197"/>
      <c r="MA2" s="197"/>
      <c r="MB2" s="197"/>
      <c r="MC2" s="197"/>
      <c r="MD2" s="197"/>
      <c r="ME2" s="197"/>
      <c r="MF2" s="197"/>
      <c r="MG2" s="197"/>
      <c r="MH2" s="197"/>
      <c r="MI2" s="197"/>
      <c r="MJ2" s="197"/>
      <c r="MK2" s="197"/>
      <c r="ML2" s="197"/>
      <c r="MM2" s="197"/>
      <c r="MN2" s="197"/>
      <c r="MO2" s="197"/>
      <c r="MP2" s="197"/>
      <c r="MQ2" s="197"/>
      <c r="MR2" s="197"/>
      <c r="MS2" s="197"/>
      <c r="MT2" s="197"/>
      <c r="MU2" s="197"/>
      <c r="MV2" s="197"/>
      <c r="MW2" s="197"/>
      <c r="MX2" s="197"/>
      <c r="MY2" s="197"/>
      <c r="MZ2" s="197"/>
      <c r="NA2" s="197"/>
      <c r="NB2" s="197"/>
      <c r="NC2" s="197"/>
      <c r="ND2" s="197"/>
      <c r="NE2" s="197"/>
      <c r="NF2" s="197"/>
      <c r="NG2" s="197"/>
      <c r="NH2" s="197"/>
      <c r="NI2" s="197"/>
      <c r="NJ2" s="197"/>
      <c r="NK2" s="197"/>
      <c r="NL2" s="197"/>
      <c r="NM2" s="197"/>
      <c r="NN2" s="197"/>
      <c r="NO2" s="197"/>
      <c r="NP2" s="197"/>
      <c r="NQ2" s="197"/>
      <c r="NR2" s="197"/>
      <c r="NS2" s="197"/>
      <c r="NT2" s="197"/>
      <c r="NU2" s="197"/>
      <c r="NV2" s="197"/>
      <c r="NW2" s="197"/>
      <c r="NX2" s="197"/>
      <c r="NY2" s="197"/>
      <c r="NZ2" s="197"/>
      <c r="OA2" s="197"/>
      <c r="OB2" s="197"/>
      <c r="OC2" s="197"/>
      <c r="OD2" s="197"/>
      <c r="OE2" s="197"/>
      <c r="OF2" s="197"/>
      <c r="OG2" s="197"/>
      <c r="OH2" s="197"/>
      <c r="OI2" s="197"/>
    </row>
    <row r="3" spans="1:399" s="1" customFormat="1" ht="21.75" customHeight="1">
      <c r="A3" s="426" t="s">
        <v>46</v>
      </c>
      <c r="C3" s="426"/>
      <c r="D3" s="426"/>
      <c r="E3" s="426"/>
      <c r="F3" s="426"/>
      <c r="G3" s="426"/>
      <c r="H3" s="427"/>
      <c r="I3" s="427"/>
      <c r="J3" s="427"/>
      <c r="K3" s="427"/>
      <c r="L3" s="427"/>
      <c r="M3" s="428"/>
      <c r="N3" s="428"/>
      <c r="O3" s="428"/>
      <c r="P3" s="428"/>
      <c r="Q3" s="428"/>
      <c r="R3" s="428"/>
      <c r="S3" s="428"/>
      <c r="T3" s="429"/>
      <c r="U3" s="430"/>
      <c r="V3" s="430"/>
      <c r="W3" s="513"/>
      <c r="X3" s="430"/>
      <c r="Y3" s="198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  <c r="DN3" s="197"/>
      <c r="DO3" s="197"/>
      <c r="DP3" s="197"/>
      <c r="DQ3" s="197"/>
      <c r="DR3" s="197"/>
      <c r="DS3" s="197"/>
      <c r="DT3" s="197"/>
      <c r="DU3" s="197"/>
      <c r="DV3" s="197"/>
      <c r="DW3" s="197"/>
      <c r="DX3" s="197"/>
      <c r="DY3" s="197"/>
      <c r="DZ3" s="197"/>
      <c r="EA3" s="197"/>
      <c r="EB3" s="197"/>
      <c r="EC3" s="197"/>
      <c r="ED3" s="197"/>
      <c r="EE3" s="197"/>
      <c r="EF3" s="197"/>
      <c r="EG3" s="197"/>
      <c r="EH3" s="197"/>
      <c r="EI3" s="197"/>
      <c r="EJ3" s="197"/>
      <c r="EK3" s="197"/>
      <c r="EL3" s="197"/>
      <c r="EM3" s="197"/>
      <c r="EN3" s="197"/>
      <c r="EO3" s="197"/>
      <c r="EP3" s="197"/>
      <c r="EQ3" s="197"/>
      <c r="ER3" s="197"/>
      <c r="ES3" s="197"/>
      <c r="ET3" s="197"/>
      <c r="EU3" s="197"/>
      <c r="EV3" s="197"/>
      <c r="EW3" s="197"/>
      <c r="EX3" s="197"/>
      <c r="EY3" s="197"/>
      <c r="EZ3" s="197"/>
      <c r="FA3" s="197"/>
      <c r="FB3" s="197"/>
      <c r="FC3" s="197"/>
      <c r="FD3" s="197"/>
      <c r="FE3" s="197"/>
      <c r="FF3" s="197"/>
      <c r="FG3" s="197"/>
      <c r="FH3" s="197"/>
      <c r="FI3" s="197"/>
      <c r="FJ3" s="197"/>
      <c r="FK3" s="197"/>
      <c r="FL3" s="197"/>
      <c r="FM3" s="197"/>
      <c r="FN3" s="197"/>
      <c r="FO3" s="197"/>
      <c r="FP3" s="197"/>
      <c r="FQ3" s="197"/>
      <c r="FR3" s="197"/>
      <c r="FS3" s="197"/>
      <c r="FT3" s="197"/>
      <c r="FU3" s="197"/>
      <c r="FV3" s="197"/>
      <c r="FW3" s="197"/>
      <c r="FX3" s="197"/>
      <c r="FY3" s="197"/>
      <c r="FZ3" s="197"/>
      <c r="GA3" s="197"/>
      <c r="GB3" s="197"/>
      <c r="GC3" s="197"/>
      <c r="GD3" s="197"/>
      <c r="GE3" s="197"/>
      <c r="GF3" s="197"/>
      <c r="GG3" s="197"/>
      <c r="GH3" s="197"/>
      <c r="GI3" s="197"/>
      <c r="GJ3" s="197"/>
      <c r="GK3" s="197"/>
      <c r="GL3" s="197"/>
      <c r="GM3" s="197"/>
      <c r="GN3" s="197"/>
      <c r="GO3" s="197"/>
      <c r="GP3" s="197"/>
      <c r="GQ3" s="197"/>
      <c r="GR3" s="197"/>
      <c r="GS3" s="197"/>
      <c r="GT3" s="197"/>
      <c r="GU3" s="197"/>
      <c r="GV3" s="197"/>
      <c r="GW3" s="197"/>
      <c r="GX3" s="197"/>
      <c r="GY3" s="197"/>
      <c r="GZ3" s="197"/>
      <c r="HA3" s="197"/>
      <c r="HB3" s="197"/>
      <c r="HC3" s="197"/>
      <c r="HD3" s="197"/>
      <c r="HE3" s="197"/>
      <c r="HF3" s="197"/>
      <c r="HG3" s="197"/>
      <c r="HH3" s="197"/>
      <c r="HI3" s="197"/>
      <c r="HJ3" s="197"/>
      <c r="HK3" s="197"/>
      <c r="HL3" s="197"/>
      <c r="HM3" s="197"/>
      <c r="HN3" s="197"/>
      <c r="HO3" s="197"/>
      <c r="HP3" s="197"/>
      <c r="HQ3" s="197"/>
      <c r="HR3" s="197"/>
      <c r="HS3" s="197"/>
      <c r="HT3" s="197"/>
      <c r="HU3" s="197"/>
      <c r="HV3" s="197"/>
      <c r="HW3" s="197"/>
      <c r="HX3" s="197"/>
      <c r="HY3" s="197"/>
      <c r="HZ3" s="197"/>
      <c r="IA3" s="197"/>
      <c r="IB3" s="197"/>
      <c r="IC3" s="197"/>
      <c r="ID3" s="197"/>
      <c r="IE3" s="197"/>
      <c r="IF3" s="197"/>
      <c r="IG3" s="197"/>
      <c r="IH3" s="197"/>
      <c r="II3" s="197"/>
      <c r="IJ3" s="197"/>
      <c r="IK3" s="197"/>
      <c r="IL3" s="197"/>
      <c r="IM3" s="197"/>
      <c r="IN3" s="197"/>
      <c r="IO3" s="197"/>
      <c r="IP3" s="197"/>
      <c r="IQ3" s="197"/>
      <c r="IR3" s="197"/>
      <c r="IS3" s="197"/>
      <c r="IT3" s="197"/>
      <c r="IU3" s="197"/>
      <c r="IV3" s="197"/>
      <c r="IW3" s="197"/>
      <c r="IX3" s="197"/>
      <c r="IY3" s="197"/>
      <c r="IZ3" s="197"/>
      <c r="JA3" s="197"/>
      <c r="JB3" s="197"/>
      <c r="JC3" s="197"/>
      <c r="JD3" s="197"/>
      <c r="JE3" s="197"/>
      <c r="JF3" s="197"/>
      <c r="JG3" s="197"/>
      <c r="JH3" s="197"/>
      <c r="JI3" s="197"/>
      <c r="JJ3" s="197"/>
      <c r="JK3" s="197"/>
      <c r="JL3" s="197"/>
      <c r="JM3" s="197"/>
      <c r="JN3" s="197"/>
      <c r="JO3" s="197"/>
      <c r="JP3" s="197"/>
      <c r="JQ3" s="197"/>
      <c r="JR3" s="197"/>
      <c r="JS3" s="197"/>
      <c r="JT3" s="197"/>
      <c r="JU3" s="197"/>
      <c r="JV3" s="197"/>
      <c r="JW3" s="197"/>
      <c r="JX3" s="197"/>
      <c r="JY3" s="197"/>
      <c r="JZ3" s="197"/>
      <c r="KA3" s="197"/>
      <c r="KB3" s="197"/>
      <c r="KC3" s="197"/>
      <c r="KD3" s="197"/>
      <c r="KE3" s="197"/>
      <c r="KF3" s="197"/>
      <c r="KG3" s="197"/>
      <c r="KH3" s="197"/>
      <c r="KI3" s="197"/>
      <c r="KJ3" s="197"/>
      <c r="KK3" s="197"/>
      <c r="KL3" s="197"/>
      <c r="KM3" s="197"/>
      <c r="KN3" s="197"/>
      <c r="KO3" s="197"/>
      <c r="KP3" s="197"/>
      <c r="KQ3" s="197"/>
      <c r="KR3" s="197"/>
      <c r="KS3" s="197"/>
      <c r="KT3" s="197"/>
      <c r="KU3" s="197"/>
      <c r="KV3" s="197"/>
      <c r="KW3" s="197"/>
      <c r="KX3" s="197"/>
      <c r="KY3" s="197"/>
      <c r="KZ3" s="197"/>
      <c r="LA3" s="197"/>
      <c r="LB3" s="197"/>
      <c r="LC3" s="197"/>
      <c r="LD3" s="197"/>
      <c r="LE3" s="197"/>
      <c r="LF3" s="197"/>
      <c r="LG3" s="197"/>
      <c r="LH3" s="197"/>
      <c r="LI3" s="197"/>
      <c r="LJ3" s="197"/>
      <c r="LK3" s="197"/>
      <c r="LL3" s="197"/>
      <c r="LM3" s="197"/>
      <c r="LN3" s="197"/>
      <c r="LO3" s="197"/>
      <c r="LP3" s="197"/>
      <c r="LQ3" s="197"/>
      <c r="LR3" s="197"/>
      <c r="LS3" s="197"/>
      <c r="LT3" s="197"/>
      <c r="LU3" s="197"/>
      <c r="LV3" s="197"/>
      <c r="LW3" s="197"/>
      <c r="LX3" s="197"/>
      <c r="LY3" s="197"/>
      <c r="LZ3" s="197"/>
      <c r="MA3" s="197"/>
      <c r="MB3" s="197"/>
      <c r="MC3" s="197"/>
      <c r="MD3" s="197"/>
      <c r="ME3" s="197"/>
      <c r="MF3" s="197"/>
      <c r="MG3" s="197"/>
      <c r="MH3" s="197"/>
      <c r="MI3" s="197"/>
      <c r="MJ3" s="197"/>
      <c r="MK3" s="197"/>
      <c r="ML3" s="197"/>
      <c r="MM3" s="197"/>
      <c r="MN3" s="197"/>
      <c r="MO3" s="197"/>
      <c r="MP3" s="197"/>
      <c r="MQ3" s="197"/>
      <c r="MR3" s="197"/>
      <c r="MS3" s="197"/>
      <c r="MT3" s="197"/>
      <c r="MU3" s="197"/>
      <c r="MV3" s="197"/>
      <c r="MW3" s="197"/>
      <c r="MX3" s="197"/>
      <c r="MY3" s="197"/>
      <c r="MZ3" s="197"/>
      <c r="NA3" s="197"/>
      <c r="NB3" s="197"/>
      <c r="NC3" s="197"/>
      <c r="ND3" s="197"/>
      <c r="NE3" s="197"/>
      <c r="NF3" s="197"/>
      <c r="NG3" s="197"/>
      <c r="NH3" s="197"/>
      <c r="NI3" s="197"/>
      <c r="NJ3" s="197"/>
      <c r="NK3" s="197"/>
      <c r="NL3" s="197"/>
      <c r="NM3" s="197"/>
      <c r="NN3" s="197"/>
      <c r="NO3" s="197"/>
      <c r="NP3" s="197"/>
      <c r="NQ3" s="197"/>
      <c r="NR3" s="197"/>
      <c r="NS3" s="197"/>
      <c r="NT3" s="197"/>
      <c r="NU3" s="197"/>
      <c r="NV3" s="197"/>
      <c r="NW3" s="197"/>
      <c r="NX3" s="197"/>
      <c r="NY3" s="197"/>
      <c r="NZ3" s="197"/>
      <c r="OA3" s="197"/>
      <c r="OB3" s="197"/>
      <c r="OC3" s="197"/>
      <c r="OD3" s="197"/>
      <c r="OE3" s="197"/>
      <c r="OF3" s="197"/>
      <c r="OG3" s="197"/>
      <c r="OH3" s="197"/>
      <c r="OI3" s="197"/>
    </row>
    <row r="4" spans="1:399" s="1" customFormat="1" ht="21.75" customHeight="1">
      <c r="A4" s="431" t="s">
        <v>181</v>
      </c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2"/>
      <c r="U4" s="430"/>
      <c r="V4" s="430"/>
      <c r="W4" s="513"/>
      <c r="X4" s="430"/>
      <c r="Y4" s="433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197"/>
      <c r="AO4" s="197"/>
      <c r="AP4" s="197"/>
      <c r="AQ4" s="197"/>
      <c r="AR4" s="197"/>
      <c r="AS4" s="197"/>
      <c r="AT4" s="197"/>
      <c r="AU4" s="197"/>
      <c r="AV4" s="197"/>
      <c r="AW4" s="197"/>
      <c r="AX4" s="197"/>
      <c r="AY4" s="197"/>
      <c r="AZ4" s="197"/>
      <c r="BA4" s="197"/>
      <c r="BB4" s="197"/>
      <c r="BC4" s="197"/>
      <c r="BD4" s="197"/>
      <c r="BE4" s="197"/>
      <c r="BF4" s="197"/>
      <c r="BG4" s="197"/>
      <c r="BH4" s="197"/>
      <c r="BI4" s="197"/>
      <c r="BJ4" s="197"/>
      <c r="BK4" s="197"/>
      <c r="BL4" s="197"/>
      <c r="BM4" s="197"/>
      <c r="BN4" s="197"/>
      <c r="BO4" s="197"/>
      <c r="BP4" s="197"/>
      <c r="BQ4" s="197"/>
      <c r="BR4" s="197"/>
      <c r="BS4" s="197"/>
      <c r="BT4" s="197"/>
      <c r="BU4" s="197"/>
      <c r="BV4" s="197"/>
      <c r="BW4" s="197"/>
      <c r="BX4" s="197"/>
      <c r="BY4" s="197"/>
      <c r="BZ4" s="197"/>
      <c r="CA4" s="197"/>
      <c r="CB4" s="197"/>
      <c r="CC4" s="197"/>
      <c r="CD4" s="197"/>
      <c r="CE4" s="197"/>
      <c r="CF4" s="197"/>
      <c r="CG4" s="197"/>
      <c r="CH4" s="197"/>
      <c r="CI4" s="197"/>
      <c r="CJ4" s="197"/>
      <c r="CK4" s="197"/>
      <c r="CL4" s="197"/>
      <c r="CM4" s="197"/>
      <c r="CN4" s="197"/>
      <c r="CO4" s="197"/>
      <c r="CP4" s="197"/>
      <c r="CQ4" s="197"/>
      <c r="CR4" s="197"/>
      <c r="CS4" s="197"/>
      <c r="CT4" s="197"/>
      <c r="CU4" s="197"/>
      <c r="CV4" s="197"/>
      <c r="CW4" s="197"/>
      <c r="CX4" s="197"/>
      <c r="CY4" s="197"/>
      <c r="CZ4" s="197"/>
      <c r="DA4" s="197"/>
      <c r="DB4" s="197"/>
      <c r="DC4" s="197"/>
      <c r="DD4" s="197"/>
      <c r="DE4" s="197"/>
      <c r="DF4" s="197"/>
      <c r="DG4" s="197"/>
      <c r="DH4" s="197"/>
      <c r="DI4" s="197"/>
      <c r="DJ4" s="197"/>
      <c r="DK4" s="197"/>
      <c r="DL4" s="197"/>
      <c r="DM4" s="197"/>
      <c r="DN4" s="197"/>
      <c r="DO4" s="197"/>
      <c r="DP4" s="197"/>
      <c r="DQ4" s="197"/>
      <c r="DR4" s="197"/>
      <c r="DS4" s="197"/>
      <c r="DT4" s="197"/>
      <c r="DU4" s="197"/>
      <c r="DV4" s="197"/>
      <c r="DW4" s="197"/>
      <c r="DX4" s="197"/>
      <c r="DY4" s="197"/>
      <c r="DZ4" s="197"/>
      <c r="EA4" s="197"/>
      <c r="EB4" s="197"/>
      <c r="EC4" s="197"/>
      <c r="ED4" s="197"/>
      <c r="EE4" s="197"/>
      <c r="EF4" s="197"/>
      <c r="EG4" s="197"/>
      <c r="EH4" s="197"/>
      <c r="EI4" s="197"/>
      <c r="EJ4" s="197"/>
      <c r="EK4" s="197"/>
      <c r="EL4" s="197"/>
      <c r="EM4" s="197"/>
      <c r="EN4" s="197"/>
      <c r="EO4" s="197"/>
      <c r="EP4" s="197"/>
      <c r="EQ4" s="197"/>
      <c r="ER4" s="197"/>
      <c r="ES4" s="197"/>
      <c r="ET4" s="197"/>
      <c r="EU4" s="197"/>
      <c r="EV4" s="197"/>
      <c r="EW4" s="197"/>
      <c r="EX4" s="197"/>
      <c r="EY4" s="197"/>
      <c r="EZ4" s="197"/>
      <c r="FA4" s="197"/>
      <c r="FB4" s="197"/>
      <c r="FC4" s="197"/>
      <c r="FD4" s="197"/>
      <c r="FE4" s="197"/>
      <c r="FF4" s="197"/>
      <c r="FG4" s="197"/>
      <c r="FH4" s="197"/>
      <c r="FI4" s="197"/>
      <c r="FJ4" s="197"/>
      <c r="FK4" s="197"/>
      <c r="FL4" s="197"/>
      <c r="FM4" s="197"/>
      <c r="FN4" s="197"/>
      <c r="FO4" s="197"/>
      <c r="FP4" s="197"/>
      <c r="FQ4" s="197"/>
      <c r="FR4" s="197"/>
      <c r="FS4" s="197"/>
      <c r="FT4" s="197"/>
      <c r="FU4" s="197"/>
      <c r="FV4" s="197"/>
      <c r="FW4" s="197"/>
      <c r="FX4" s="197"/>
      <c r="FY4" s="197"/>
      <c r="FZ4" s="197"/>
      <c r="GA4" s="197"/>
      <c r="GB4" s="197"/>
      <c r="GC4" s="197"/>
      <c r="GD4" s="197"/>
      <c r="GE4" s="197"/>
      <c r="GF4" s="197"/>
      <c r="GG4" s="197"/>
      <c r="GH4" s="197"/>
      <c r="GI4" s="197"/>
      <c r="GJ4" s="197"/>
      <c r="GK4" s="197"/>
      <c r="GL4" s="197"/>
      <c r="GM4" s="197"/>
      <c r="GN4" s="197"/>
      <c r="GO4" s="197"/>
      <c r="GP4" s="197"/>
      <c r="GQ4" s="197"/>
      <c r="GR4" s="197"/>
      <c r="GS4" s="197"/>
      <c r="GT4" s="197"/>
      <c r="GU4" s="197"/>
      <c r="GV4" s="197"/>
      <c r="GW4" s="197"/>
      <c r="GX4" s="197"/>
      <c r="GY4" s="197"/>
      <c r="GZ4" s="197"/>
      <c r="HA4" s="197"/>
      <c r="HB4" s="197"/>
      <c r="HC4" s="197"/>
      <c r="HD4" s="197"/>
      <c r="HE4" s="197"/>
      <c r="HF4" s="197"/>
      <c r="HG4" s="197"/>
      <c r="HH4" s="197"/>
      <c r="HI4" s="197"/>
      <c r="HJ4" s="197"/>
      <c r="HK4" s="197"/>
      <c r="HL4" s="197"/>
      <c r="HM4" s="197"/>
      <c r="HN4" s="197"/>
      <c r="HO4" s="197"/>
      <c r="HP4" s="197"/>
      <c r="HQ4" s="197"/>
      <c r="HR4" s="197"/>
      <c r="HS4" s="197"/>
      <c r="HT4" s="197"/>
      <c r="HU4" s="197"/>
      <c r="HV4" s="197"/>
      <c r="HW4" s="197"/>
      <c r="HX4" s="197"/>
      <c r="HY4" s="197"/>
      <c r="HZ4" s="197"/>
      <c r="IA4" s="197"/>
      <c r="IB4" s="197"/>
      <c r="IC4" s="197"/>
      <c r="ID4" s="197"/>
      <c r="IE4" s="197"/>
      <c r="IF4" s="197"/>
      <c r="IG4" s="197"/>
      <c r="IH4" s="197"/>
      <c r="II4" s="197"/>
      <c r="IJ4" s="197"/>
      <c r="IK4" s="197"/>
      <c r="IL4" s="197"/>
      <c r="IM4" s="197"/>
      <c r="IN4" s="197"/>
      <c r="IO4" s="197"/>
      <c r="IP4" s="197"/>
      <c r="IQ4" s="197"/>
      <c r="IR4" s="197"/>
      <c r="IS4" s="197"/>
      <c r="IT4" s="197"/>
      <c r="IU4" s="197"/>
      <c r="IV4" s="197"/>
      <c r="IW4" s="197"/>
      <c r="IX4" s="197"/>
      <c r="IY4" s="197"/>
      <c r="IZ4" s="197"/>
      <c r="JA4" s="197"/>
      <c r="JB4" s="197"/>
      <c r="JC4" s="197"/>
      <c r="JD4" s="197"/>
      <c r="JE4" s="197"/>
      <c r="JF4" s="197"/>
      <c r="JG4" s="197"/>
      <c r="JH4" s="197"/>
      <c r="JI4" s="197"/>
      <c r="JJ4" s="197"/>
      <c r="JK4" s="197"/>
      <c r="JL4" s="197"/>
      <c r="JM4" s="197"/>
      <c r="JN4" s="197"/>
      <c r="JO4" s="197"/>
      <c r="JP4" s="197"/>
      <c r="JQ4" s="197"/>
      <c r="JR4" s="197"/>
      <c r="JS4" s="197"/>
      <c r="JT4" s="197"/>
      <c r="JU4" s="197"/>
      <c r="JV4" s="197"/>
      <c r="JW4" s="197"/>
      <c r="JX4" s="197"/>
      <c r="JY4" s="197"/>
      <c r="JZ4" s="197"/>
      <c r="KA4" s="197"/>
      <c r="KB4" s="197"/>
      <c r="KC4" s="197"/>
      <c r="KD4" s="197"/>
      <c r="KE4" s="197"/>
      <c r="KF4" s="197"/>
      <c r="KG4" s="197"/>
      <c r="KH4" s="197"/>
      <c r="KI4" s="197"/>
      <c r="KJ4" s="197"/>
      <c r="KK4" s="197"/>
      <c r="KL4" s="197"/>
      <c r="KM4" s="197"/>
      <c r="KN4" s="197"/>
      <c r="KO4" s="197"/>
      <c r="KP4" s="197"/>
      <c r="KQ4" s="197"/>
      <c r="KR4" s="197"/>
      <c r="KS4" s="197"/>
      <c r="KT4" s="197"/>
      <c r="KU4" s="197"/>
      <c r="KV4" s="197"/>
      <c r="KW4" s="197"/>
      <c r="KX4" s="197"/>
      <c r="KY4" s="197"/>
      <c r="KZ4" s="197"/>
      <c r="LA4" s="197"/>
      <c r="LB4" s="197"/>
      <c r="LC4" s="197"/>
      <c r="LD4" s="197"/>
      <c r="LE4" s="197"/>
      <c r="LF4" s="197"/>
      <c r="LG4" s="197"/>
      <c r="LH4" s="197"/>
      <c r="LI4" s="197"/>
      <c r="LJ4" s="197"/>
      <c r="LK4" s="197"/>
      <c r="LL4" s="197"/>
      <c r="LM4" s="197"/>
      <c r="LN4" s="197"/>
      <c r="LO4" s="197"/>
      <c r="LP4" s="197"/>
      <c r="LQ4" s="197"/>
      <c r="LR4" s="197"/>
      <c r="LS4" s="197"/>
      <c r="LT4" s="197"/>
      <c r="LU4" s="197"/>
      <c r="LV4" s="197"/>
      <c r="LW4" s="197"/>
      <c r="LX4" s="197"/>
      <c r="LY4" s="197"/>
      <c r="LZ4" s="197"/>
      <c r="MA4" s="197"/>
      <c r="MB4" s="197"/>
      <c r="MC4" s="197"/>
      <c r="MD4" s="197"/>
      <c r="ME4" s="197"/>
      <c r="MF4" s="197"/>
      <c r="MG4" s="197"/>
      <c r="MH4" s="197"/>
      <c r="MI4" s="197"/>
      <c r="MJ4" s="197"/>
      <c r="MK4" s="197"/>
      <c r="ML4" s="197"/>
      <c r="MM4" s="197"/>
      <c r="MN4" s="197"/>
      <c r="MO4" s="197"/>
      <c r="MP4" s="197"/>
      <c r="MQ4" s="197"/>
      <c r="MR4" s="197"/>
      <c r="MS4" s="197"/>
      <c r="MT4" s="197"/>
      <c r="MU4" s="197"/>
      <c r="MV4" s="197"/>
      <c r="MW4" s="197"/>
      <c r="MX4" s="197"/>
      <c r="MY4" s="197"/>
      <c r="MZ4" s="197"/>
      <c r="NA4" s="197"/>
      <c r="NB4" s="197"/>
      <c r="NC4" s="197"/>
      <c r="ND4" s="197"/>
      <c r="NE4" s="197"/>
      <c r="NF4" s="197"/>
      <c r="NG4" s="197"/>
      <c r="NH4" s="197"/>
      <c r="NI4" s="197"/>
      <c r="NJ4" s="197"/>
      <c r="NK4" s="197"/>
      <c r="NL4" s="197"/>
      <c r="NM4" s="197"/>
      <c r="NN4" s="197"/>
      <c r="NO4" s="197"/>
      <c r="NP4" s="197"/>
      <c r="NQ4" s="197"/>
      <c r="NR4" s="197"/>
      <c r="NS4" s="197"/>
      <c r="NT4" s="197"/>
      <c r="NU4" s="197"/>
      <c r="NV4" s="197"/>
      <c r="NW4" s="197"/>
      <c r="NX4" s="197"/>
      <c r="NY4" s="197"/>
      <c r="NZ4" s="197"/>
      <c r="OA4" s="197"/>
      <c r="OB4" s="197"/>
      <c r="OC4" s="197"/>
      <c r="OD4" s="197"/>
      <c r="OE4" s="197"/>
      <c r="OF4" s="197"/>
      <c r="OG4" s="197"/>
      <c r="OH4" s="197"/>
      <c r="OI4" s="197"/>
    </row>
    <row r="5" spans="1:399" s="1" customFormat="1" ht="18.75">
      <c r="A5" s="91"/>
      <c r="B5" s="642" t="s">
        <v>527</v>
      </c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433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P5" s="197"/>
      <c r="AQ5" s="197"/>
      <c r="AR5" s="197"/>
      <c r="AS5" s="197"/>
      <c r="AT5" s="197"/>
      <c r="AU5" s="197"/>
      <c r="AV5" s="197"/>
      <c r="AW5" s="197"/>
      <c r="AX5" s="197"/>
      <c r="AY5" s="197"/>
      <c r="AZ5" s="197"/>
      <c r="BA5" s="197"/>
      <c r="BB5" s="197"/>
      <c r="BC5" s="197"/>
      <c r="BD5" s="197"/>
      <c r="BE5" s="197"/>
      <c r="BF5" s="197"/>
      <c r="BG5" s="197"/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DJ5" s="197"/>
      <c r="DK5" s="197"/>
      <c r="DL5" s="197"/>
      <c r="DM5" s="197"/>
      <c r="DN5" s="197"/>
      <c r="DO5" s="197"/>
      <c r="DP5" s="197"/>
      <c r="DQ5" s="197"/>
      <c r="DR5" s="197"/>
      <c r="DS5" s="197"/>
      <c r="DT5" s="197"/>
      <c r="DU5" s="197"/>
      <c r="DV5" s="197"/>
      <c r="DW5" s="197"/>
      <c r="DX5" s="197"/>
      <c r="DY5" s="197"/>
      <c r="DZ5" s="197"/>
      <c r="EA5" s="197"/>
      <c r="EB5" s="197"/>
      <c r="EC5" s="197"/>
      <c r="ED5" s="197"/>
      <c r="EE5" s="197"/>
      <c r="EF5" s="197"/>
      <c r="EG5" s="197"/>
      <c r="EH5" s="197"/>
      <c r="EI5" s="197"/>
      <c r="EJ5" s="197"/>
      <c r="EK5" s="197"/>
      <c r="EL5" s="197"/>
      <c r="EM5" s="197"/>
      <c r="EN5" s="197"/>
      <c r="EO5" s="197"/>
      <c r="EP5" s="197"/>
      <c r="EQ5" s="197"/>
      <c r="ER5" s="197"/>
      <c r="ES5" s="197"/>
      <c r="ET5" s="197"/>
      <c r="EU5" s="197"/>
      <c r="EV5" s="197"/>
      <c r="EW5" s="197"/>
      <c r="EX5" s="197"/>
      <c r="EY5" s="197"/>
      <c r="EZ5" s="197"/>
      <c r="FA5" s="197"/>
      <c r="FB5" s="197"/>
      <c r="FC5" s="197"/>
      <c r="FD5" s="197"/>
      <c r="FE5" s="197"/>
      <c r="FF5" s="197"/>
      <c r="FG5" s="197"/>
      <c r="FH5" s="197"/>
      <c r="FI5" s="197"/>
      <c r="FJ5" s="197"/>
      <c r="FK5" s="197"/>
      <c r="FL5" s="197"/>
      <c r="FM5" s="197"/>
      <c r="FN5" s="197"/>
      <c r="FO5" s="197"/>
      <c r="FP5" s="197"/>
      <c r="FQ5" s="197"/>
      <c r="FR5" s="197"/>
      <c r="FS5" s="197"/>
      <c r="FT5" s="197"/>
      <c r="FU5" s="197"/>
      <c r="FV5" s="197"/>
      <c r="FW5" s="197"/>
      <c r="FX5" s="197"/>
      <c r="FY5" s="197"/>
      <c r="FZ5" s="197"/>
      <c r="GA5" s="197"/>
      <c r="GB5" s="197"/>
      <c r="GC5" s="197"/>
      <c r="GD5" s="197"/>
      <c r="GE5" s="197"/>
      <c r="GF5" s="197"/>
      <c r="GG5" s="197"/>
      <c r="GH5" s="197"/>
      <c r="GI5" s="197"/>
      <c r="GJ5" s="197"/>
      <c r="GK5" s="197"/>
      <c r="GL5" s="197"/>
      <c r="GM5" s="197"/>
      <c r="GN5" s="197"/>
      <c r="GO5" s="197"/>
      <c r="GP5" s="197"/>
      <c r="GQ5" s="197"/>
      <c r="GR5" s="197"/>
      <c r="GS5" s="197"/>
      <c r="GT5" s="197"/>
      <c r="GU5" s="197"/>
      <c r="GV5" s="197"/>
      <c r="GW5" s="197"/>
      <c r="GX5" s="197"/>
      <c r="GY5" s="197"/>
      <c r="GZ5" s="197"/>
      <c r="HA5" s="197"/>
      <c r="HB5" s="197"/>
      <c r="HC5" s="197"/>
      <c r="HD5" s="197"/>
      <c r="HE5" s="197"/>
      <c r="HF5" s="197"/>
      <c r="HG5" s="197"/>
      <c r="HH5" s="197"/>
      <c r="HI5" s="197"/>
      <c r="HJ5" s="197"/>
      <c r="HK5" s="197"/>
      <c r="HL5" s="197"/>
      <c r="HM5" s="197"/>
      <c r="HN5" s="197"/>
      <c r="HO5" s="197"/>
      <c r="HP5" s="197"/>
      <c r="HQ5" s="197"/>
      <c r="HR5" s="197"/>
      <c r="HS5" s="197"/>
      <c r="HT5" s="197"/>
      <c r="HU5" s="197"/>
      <c r="HV5" s="197"/>
      <c r="HW5" s="197"/>
      <c r="HX5" s="197"/>
      <c r="HY5" s="197"/>
      <c r="HZ5" s="197"/>
      <c r="IA5" s="197"/>
      <c r="IB5" s="197"/>
      <c r="IC5" s="197"/>
      <c r="ID5" s="197"/>
      <c r="IE5" s="197"/>
      <c r="IF5" s="197"/>
      <c r="IG5" s="197"/>
      <c r="IH5" s="197"/>
      <c r="II5" s="197"/>
      <c r="IJ5" s="197"/>
      <c r="IK5" s="197"/>
      <c r="IL5" s="197"/>
      <c r="IM5" s="197"/>
      <c r="IN5" s="197"/>
      <c r="IO5" s="197"/>
      <c r="IP5" s="197"/>
      <c r="IQ5" s="197"/>
      <c r="IR5" s="197"/>
      <c r="IS5" s="197"/>
      <c r="IT5" s="197"/>
      <c r="IU5" s="197"/>
      <c r="IV5" s="197"/>
      <c r="IW5" s="197"/>
      <c r="IX5" s="197"/>
      <c r="IY5" s="197"/>
      <c r="IZ5" s="197"/>
      <c r="JA5" s="197"/>
      <c r="JB5" s="197"/>
      <c r="JC5" s="197"/>
      <c r="JD5" s="197"/>
      <c r="JE5" s="197"/>
      <c r="JF5" s="197"/>
      <c r="JG5" s="197"/>
      <c r="JH5" s="197"/>
      <c r="JI5" s="197"/>
      <c r="JJ5" s="197"/>
      <c r="JK5" s="197"/>
      <c r="JL5" s="197"/>
      <c r="JM5" s="197"/>
      <c r="JN5" s="197"/>
      <c r="JO5" s="197"/>
      <c r="JP5" s="197"/>
      <c r="JQ5" s="197"/>
      <c r="JR5" s="197"/>
      <c r="JS5" s="197"/>
      <c r="JT5" s="197"/>
      <c r="JU5" s="197"/>
      <c r="JV5" s="197"/>
      <c r="JW5" s="197"/>
      <c r="JX5" s="197"/>
      <c r="JY5" s="197"/>
      <c r="JZ5" s="197"/>
      <c r="KA5" s="197"/>
      <c r="KB5" s="197"/>
      <c r="KC5" s="197"/>
      <c r="KD5" s="197"/>
      <c r="KE5" s="197"/>
      <c r="KF5" s="197"/>
      <c r="KG5" s="197"/>
      <c r="KH5" s="197"/>
      <c r="KI5" s="197"/>
      <c r="KJ5" s="197"/>
      <c r="KK5" s="197"/>
      <c r="KL5" s="197"/>
      <c r="KM5" s="197"/>
      <c r="KN5" s="197"/>
      <c r="KO5" s="197"/>
      <c r="KP5" s="197"/>
      <c r="KQ5" s="197"/>
      <c r="KR5" s="197"/>
      <c r="KS5" s="197"/>
      <c r="KT5" s="197"/>
      <c r="KU5" s="197"/>
      <c r="KV5" s="197"/>
      <c r="KW5" s="197"/>
      <c r="KX5" s="197"/>
      <c r="KY5" s="197"/>
      <c r="KZ5" s="197"/>
      <c r="LA5" s="197"/>
      <c r="LB5" s="197"/>
      <c r="LC5" s="197"/>
      <c r="LD5" s="197"/>
      <c r="LE5" s="197"/>
      <c r="LF5" s="197"/>
      <c r="LG5" s="197"/>
      <c r="LH5" s="197"/>
      <c r="LI5" s="197"/>
      <c r="LJ5" s="197"/>
      <c r="LK5" s="197"/>
      <c r="LL5" s="197"/>
      <c r="LM5" s="197"/>
      <c r="LN5" s="197"/>
      <c r="LO5" s="197"/>
      <c r="LP5" s="197"/>
      <c r="LQ5" s="197"/>
      <c r="LR5" s="197"/>
      <c r="LS5" s="197"/>
      <c r="LT5" s="197"/>
      <c r="LU5" s="197"/>
      <c r="LV5" s="197"/>
      <c r="LW5" s="197"/>
      <c r="LX5" s="197"/>
      <c r="LY5" s="197"/>
      <c r="LZ5" s="197"/>
      <c r="MA5" s="197"/>
      <c r="MB5" s="197"/>
      <c r="MC5" s="197"/>
      <c r="MD5" s="197"/>
      <c r="ME5" s="197"/>
      <c r="MF5" s="197"/>
      <c r="MG5" s="197"/>
      <c r="MH5" s="197"/>
      <c r="MI5" s="197"/>
      <c r="MJ5" s="197"/>
      <c r="MK5" s="197"/>
      <c r="ML5" s="197"/>
      <c r="MM5" s="197"/>
      <c r="MN5" s="197"/>
      <c r="MO5" s="197"/>
      <c r="MP5" s="197"/>
      <c r="MQ5" s="197"/>
      <c r="MR5" s="197"/>
      <c r="MS5" s="197"/>
      <c r="MT5" s="197"/>
      <c r="MU5" s="197"/>
      <c r="MV5" s="197"/>
      <c r="MW5" s="197"/>
      <c r="MX5" s="197"/>
      <c r="MY5" s="197"/>
      <c r="MZ5" s="197"/>
      <c r="NA5" s="197"/>
      <c r="NB5" s="197"/>
      <c r="NC5" s="197"/>
      <c r="ND5" s="197"/>
      <c r="NE5" s="197"/>
      <c r="NF5" s="197"/>
      <c r="NG5" s="197"/>
      <c r="NH5" s="197"/>
      <c r="NI5" s="197"/>
      <c r="NJ5" s="197"/>
      <c r="NK5" s="197"/>
      <c r="NL5" s="197"/>
      <c r="NM5" s="197"/>
      <c r="NN5" s="197"/>
      <c r="NO5" s="197"/>
      <c r="NP5" s="197"/>
      <c r="NQ5" s="197"/>
      <c r="NR5" s="197"/>
      <c r="NS5" s="197"/>
      <c r="NT5" s="197"/>
      <c r="NU5" s="197"/>
      <c r="NV5" s="197"/>
      <c r="NW5" s="197"/>
      <c r="NX5" s="197"/>
      <c r="NY5" s="197"/>
      <c r="NZ5" s="197"/>
      <c r="OA5" s="197"/>
      <c r="OB5" s="197"/>
      <c r="OC5" s="197"/>
      <c r="OD5" s="197"/>
      <c r="OE5" s="197"/>
      <c r="OF5" s="197"/>
      <c r="OG5" s="197"/>
      <c r="OH5" s="197"/>
      <c r="OI5" s="197"/>
    </row>
    <row r="6" spans="1:399" s="1" customFormat="1" ht="18.75" customHeight="1">
      <c r="A6" s="91"/>
      <c r="B6" s="426" t="s">
        <v>526</v>
      </c>
      <c r="C6" s="426"/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5"/>
      <c r="U6" s="436"/>
      <c r="V6" s="434"/>
      <c r="W6" s="514"/>
      <c r="X6" s="434"/>
      <c r="Y6" s="433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DJ6" s="197"/>
      <c r="DK6" s="197"/>
      <c r="DL6" s="197"/>
      <c r="DM6" s="197"/>
      <c r="DN6" s="197"/>
      <c r="DO6" s="197"/>
      <c r="DP6" s="197"/>
      <c r="DQ6" s="197"/>
      <c r="DR6" s="197"/>
      <c r="DS6" s="197"/>
      <c r="DT6" s="197"/>
      <c r="DU6" s="197"/>
      <c r="DV6" s="197"/>
      <c r="DW6" s="197"/>
      <c r="DX6" s="197"/>
      <c r="DY6" s="197"/>
      <c r="DZ6" s="197"/>
      <c r="EA6" s="197"/>
      <c r="EB6" s="197"/>
      <c r="EC6" s="197"/>
      <c r="ED6" s="197"/>
      <c r="EE6" s="197"/>
      <c r="EF6" s="197"/>
      <c r="EG6" s="197"/>
      <c r="EH6" s="197"/>
      <c r="EI6" s="197"/>
      <c r="EJ6" s="197"/>
      <c r="EK6" s="197"/>
      <c r="EL6" s="197"/>
      <c r="EM6" s="197"/>
      <c r="EN6" s="197"/>
      <c r="EO6" s="197"/>
      <c r="EP6" s="197"/>
      <c r="EQ6" s="197"/>
      <c r="ER6" s="197"/>
      <c r="ES6" s="197"/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7"/>
      <c r="FH6" s="197"/>
      <c r="FI6" s="197"/>
      <c r="FJ6" s="197"/>
      <c r="FK6" s="197"/>
      <c r="FL6" s="197"/>
      <c r="FM6" s="197"/>
      <c r="FN6" s="197"/>
      <c r="FO6" s="197"/>
      <c r="FP6" s="197"/>
      <c r="FQ6" s="197"/>
      <c r="FR6" s="197"/>
      <c r="FS6" s="197"/>
      <c r="FT6" s="197"/>
      <c r="FU6" s="197"/>
      <c r="FV6" s="197"/>
      <c r="FW6" s="197"/>
      <c r="FX6" s="197"/>
      <c r="FY6" s="197"/>
      <c r="FZ6" s="197"/>
      <c r="GA6" s="197"/>
      <c r="GB6" s="197"/>
      <c r="GC6" s="197"/>
      <c r="GD6" s="197"/>
      <c r="GE6" s="197"/>
      <c r="GF6" s="197"/>
      <c r="GG6" s="197"/>
      <c r="GH6" s="197"/>
      <c r="GI6" s="197"/>
      <c r="GJ6" s="197"/>
      <c r="GK6" s="197"/>
      <c r="GL6" s="197"/>
      <c r="GM6" s="197"/>
      <c r="GN6" s="197"/>
      <c r="GO6" s="197"/>
      <c r="GP6" s="197"/>
      <c r="GQ6" s="197"/>
      <c r="GR6" s="197"/>
      <c r="GS6" s="197"/>
      <c r="GT6" s="197"/>
      <c r="GU6" s="197"/>
      <c r="GV6" s="197"/>
      <c r="GW6" s="197"/>
      <c r="GX6" s="197"/>
      <c r="GY6" s="197"/>
      <c r="GZ6" s="197"/>
      <c r="HA6" s="197"/>
      <c r="HB6" s="197"/>
      <c r="HC6" s="197"/>
      <c r="HD6" s="197"/>
      <c r="HE6" s="197"/>
      <c r="HF6" s="197"/>
      <c r="HG6" s="197"/>
      <c r="HH6" s="197"/>
      <c r="HI6" s="197"/>
      <c r="HJ6" s="197"/>
      <c r="HK6" s="197"/>
      <c r="HL6" s="197"/>
      <c r="HM6" s="197"/>
      <c r="HN6" s="197"/>
      <c r="HO6" s="197"/>
      <c r="HP6" s="197"/>
      <c r="HQ6" s="197"/>
      <c r="HR6" s="197"/>
      <c r="HS6" s="197"/>
      <c r="HT6" s="197"/>
      <c r="HU6" s="197"/>
      <c r="HV6" s="197"/>
      <c r="HW6" s="197"/>
      <c r="HX6" s="197"/>
      <c r="HY6" s="197"/>
      <c r="HZ6" s="197"/>
      <c r="IA6" s="197"/>
      <c r="IB6" s="197"/>
      <c r="IC6" s="197"/>
      <c r="ID6" s="197"/>
      <c r="IE6" s="197"/>
      <c r="IF6" s="197"/>
      <c r="IG6" s="197"/>
      <c r="IH6" s="197"/>
      <c r="II6" s="197"/>
      <c r="IJ6" s="197"/>
      <c r="IK6" s="197"/>
      <c r="IL6" s="197"/>
      <c r="IM6" s="197"/>
      <c r="IN6" s="197"/>
      <c r="IO6" s="197"/>
      <c r="IP6" s="197"/>
      <c r="IQ6" s="197"/>
      <c r="IR6" s="197"/>
      <c r="IS6" s="197"/>
      <c r="IT6" s="197"/>
      <c r="IU6" s="197"/>
      <c r="IV6" s="197"/>
      <c r="IW6" s="197"/>
      <c r="IX6" s="197"/>
      <c r="IY6" s="197"/>
      <c r="IZ6" s="197"/>
      <c r="JA6" s="197"/>
      <c r="JB6" s="197"/>
      <c r="JC6" s="197"/>
      <c r="JD6" s="197"/>
      <c r="JE6" s="197"/>
      <c r="JF6" s="197"/>
      <c r="JG6" s="197"/>
      <c r="JH6" s="197"/>
      <c r="JI6" s="197"/>
      <c r="JJ6" s="197"/>
      <c r="JK6" s="197"/>
      <c r="JL6" s="197"/>
      <c r="JM6" s="197"/>
      <c r="JN6" s="197"/>
      <c r="JO6" s="197"/>
      <c r="JP6" s="197"/>
      <c r="JQ6" s="197"/>
      <c r="JR6" s="197"/>
      <c r="JS6" s="197"/>
      <c r="JT6" s="197"/>
      <c r="JU6" s="197"/>
      <c r="JV6" s="197"/>
      <c r="JW6" s="197"/>
      <c r="JX6" s="197"/>
      <c r="JY6" s="197"/>
      <c r="JZ6" s="197"/>
      <c r="KA6" s="197"/>
      <c r="KB6" s="197"/>
      <c r="KC6" s="197"/>
      <c r="KD6" s="197"/>
      <c r="KE6" s="197"/>
      <c r="KF6" s="197"/>
      <c r="KG6" s="197"/>
      <c r="KH6" s="197"/>
      <c r="KI6" s="197"/>
      <c r="KJ6" s="197"/>
      <c r="KK6" s="197"/>
      <c r="KL6" s="197"/>
      <c r="KM6" s="197"/>
      <c r="KN6" s="197"/>
      <c r="KO6" s="197"/>
      <c r="KP6" s="197"/>
      <c r="KQ6" s="197"/>
      <c r="KR6" s="197"/>
      <c r="KS6" s="197"/>
      <c r="KT6" s="197"/>
      <c r="KU6" s="197"/>
      <c r="KV6" s="197"/>
      <c r="KW6" s="197"/>
      <c r="KX6" s="197"/>
      <c r="KY6" s="197"/>
      <c r="KZ6" s="197"/>
      <c r="LA6" s="197"/>
      <c r="LB6" s="197"/>
      <c r="LC6" s="197"/>
      <c r="LD6" s="197"/>
      <c r="LE6" s="197"/>
      <c r="LF6" s="197"/>
      <c r="LG6" s="197"/>
      <c r="LH6" s="197"/>
      <c r="LI6" s="197"/>
      <c r="LJ6" s="197"/>
      <c r="LK6" s="197"/>
      <c r="LL6" s="197"/>
      <c r="LM6" s="197"/>
      <c r="LN6" s="197"/>
      <c r="LO6" s="197"/>
      <c r="LP6" s="197"/>
      <c r="LQ6" s="197"/>
      <c r="LR6" s="197"/>
      <c r="LS6" s="197"/>
      <c r="LT6" s="197"/>
      <c r="LU6" s="197"/>
      <c r="LV6" s="197"/>
      <c r="LW6" s="197"/>
      <c r="LX6" s="197"/>
      <c r="LY6" s="197"/>
      <c r="LZ6" s="197"/>
      <c r="MA6" s="197"/>
      <c r="MB6" s="197"/>
      <c r="MC6" s="197"/>
      <c r="MD6" s="197"/>
      <c r="ME6" s="197"/>
      <c r="MF6" s="197"/>
      <c r="MG6" s="197"/>
      <c r="MH6" s="197"/>
      <c r="MI6" s="197"/>
      <c r="MJ6" s="197"/>
      <c r="MK6" s="197"/>
      <c r="ML6" s="197"/>
      <c r="MM6" s="197"/>
      <c r="MN6" s="197"/>
      <c r="MO6" s="197"/>
      <c r="MP6" s="197"/>
      <c r="MQ6" s="197"/>
      <c r="MR6" s="197"/>
      <c r="MS6" s="197"/>
      <c r="MT6" s="197"/>
      <c r="MU6" s="197"/>
      <c r="MV6" s="197"/>
      <c r="MW6" s="197"/>
      <c r="MX6" s="197"/>
      <c r="MY6" s="197"/>
      <c r="MZ6" s="197"/>
      <c r="NA6" s="197"/>
      <c r="NB6" s="197"/>
      <c r="NC6" s="197"/>
      <c r="ND6" s="197"/>
      <c r="NE6" s="197"/>
      <c r="NF6" s="197"/>
      <c r="NG6" s="197"/>
      <c r="NH6" s="197"/>
      <c r="NI6" s="197"/>
      <c r="NJ6" s="197"/>
      <c r="NK6" s="197"/>
      <c r="NL6" s="197"/>
      <c r="NM6" s="197"/>
      <c r="NN6" s="197"/>
      <c r="NO6" s="197"/>
      <c r="NP6" s="197"/>
      <c r="NQ6" s="197"/>
      <c r="NR6" s="197"/>
      <c r="NS6" s="197"/>
      <c r="NT6" s="197"/>
      <c r="NU6" s="197"/>
      <c r="NV6" s="197"/>
      <c r="NW6" s="197"/>
      <c r="NX6" s="197"/>
      <c r="NY6" s="197"/>
      <c r="NZ6" s="197"/>
      <c r="OA6" s="197"/>
      <c r="OB6" s="197"/>
      <c r="OC6" s="197"/>
      <c r="OD6" s="197"/>
      <c r="OE6" s="197"/>
      <c r="OF6" s="197"/>
      <c r="OG6" s="197"/>
      <c r="OH6" s="197"/>
      <c r="OI6" s="197"/>
    </row>
    <row r="7" spans="1:399" s="1" customFormat="1" ht="18.75">
      <c r="A7" s="91"/>
      <c r="B7" s="426" t="s">
        <v>524</v>
      </c>
      <c r="C7" s="434"/>
      <c r="D7" s="434"/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5"/>
      <c r="U7" s="436"/>
      <c r="V7" s="434"/>
      <c r="W7" s="514"/>
      <c r="X7" s="434"/>
      <c r="Y7" s="433"/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  <c r="AP7" s="197"/>
      <c r="AQ7" s="197"/>
      <c r="AR7" s="197"/>
      <c r="AS7" s="197"/>
      <c r="AT7" s="197"/>
      <c r="AU7" s="197"/>
      <c r="AV7" s="197"/>
      <c r="AW7" s="197"/>
      <c r="AX7" s="197"/>
      <c r="AY7" s="197"/>
      <c r="AZ7" s="197"/>
      <c r="BA7" s="197"/>
      <c r="BB7" s="197"/>
      <c r="BC7" s="197"/>
      <c r="BD7" s="197"/>
      <c r="BE7" s="197"/>
      <c r="BF7" s="197"/>
      <c r="BG7" s="197"/>
      <c r="BH7" s="197"/>
      <c r="BI7" s="197"/>
      <c r="BJ7" s="197"/>
      <c r="BK7" s="197"/>
      <c r="BL7" s="197"/>
      <c r="BM7" s="197"/>
      <c r="BN7" s="197"/>
      <c r="BO7" s="197"/>
      <c r="BP7" s="197"/>
      <c r="BQ7" s="197"/>
      <c r="BR7" s="197"/>
      <c r="BS7" s="197"/>
      <c r="BT7" s="197"/>
      <c r="BU7" s="197"/>
      <c r="BV7" s="197"/>
      <c r="BW7" s="197"/>
      <c r="BX7" s="197"/>
      <c r="BY7" s="197"/>
      <c r="BZ7" s="197"/>
      <c r="CA7" s="197"/>
      <c r="CB7" s="197"/>
      <c r="CC7" s="197"/>
      <c r="CD7" s="197"/>
      <c r="CE7" s="197"/>
      <c r="CF7" s="197"/>
      <c r="CG7" s="197"/>
      <c r="CH7" s="197"/>
      <c r="CI7" s="197"/>
      <c r="CJ7" s="197"/>
      <c r="CK7" s="197"/>
      <c r="CL7" s="197"/>
      <c r="CM7" s="197"/>
      <c r="CN7" s="197"/>
      <c r="CO7" s="197"/>
      <c r="CP7" s="197"/>
      <c r="CQ7" s="197"/>
      <c r="CR7" s="197"/>
      <c r="CS7" s="197"/>
      <c r="CT7" s="197"/>
      <c r="CU7" s="197"/>
      <c r="CV7" s="197"/>
      <c r="CW7" s="197"/>
      <c r="CX7" s="197"/>
      <c r="CY7" s="197"/>
      <c r="CZ7" s="197"/>
      <c r="DA7" s="197"/>
      <c r="DB7" s="197"/>
      <c r="DC7" s="197"/>
      <c r="DD7" s="197"/>
      <c r="DE7" s="197"/>
      <c r="DF7" s="197"/>
      <c r="DG7" s="197"/>
      <c r="DH7" s="197"/>
      <c r="DI7" s="197"/>
      <c r="DJ7" s="197"/>
      <c r="DK7" s="197"/>
      <c r="DL7" s="197"/>
      <c r="DM7" s="197"/>
      <c r="DN7" s="197"/>
      <c r="DO7" s="197"/>
      <c r="DP7" s="197"/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7"/>
      <c r="EB7" s="197"/>
      <c r="EC7" s="197"/>
      <c r="ED7" s="197"/>
      <c r="EE7" s="197"/>
      <c r="EF7" s="197"/>
      <c r="EG7" s="197"/>
      <c r="EH7" s="197"/>
      <c r="EI7" s="197"/>
      <c r="EJ7" s="197"/>
      <c r="EK7" s="197"/>
      <c r="EL7" s="197"/>
      <c r="EM7" s="197"/>
      <c r="EN7" s="197"/>
      <c r="EO7" s="197"/>
      <c r="EP7" s="197"/>
      <c r="EQ7" s="197"/>
      <c r="ER7" s="197"/>
      <c r="ES7" s="197"/>
      <c r="ET7" s="197"/>
      <c r="EU7" s="197"/>
      <c r="EV7" s="197"/>
      <c r="EW7" s="197"/>
      <c r="EX7" s="197"/>
      <c r="EY7" s="197"/>
      <c r="EZ7" s="197"/>
      <c r="FA7" s="197"/>
      <c r="FB7" s="197"/>
      <c r="FC7" s="197"/>
      <c r="FD7" s="197"/>
      <c r="FE7" s="197"/>
      <c r="FF7" s="197"/>
      <c r="FG7" s="197"/>
      <c r="FH7" s="197"/>
      <c r="FI7" s="197"/>
      <c r="FJ7" s="197"/>
      <c r="FK7" s="197"/>
      <c r="FL7" s="197"/>
      <c r="FM7" s="197"/>
      <c r="FN7" s="197"/>
      <c r="FO7" s="197"/>
      <c r="FP7" s="197"/>
      <c r="FQ7" s="197"/>
      <c r="FR7" s="197"/>
      <c r="FS7" s="197"/>
      <c r="FT7" s="197"/>
      <c r="FU7" s="197"/>
      <c r="FV7" s="197"/>
      <c r="FW7" s="197"/>
      <c r="FX7" s="197"/>
      <c r="FY7" s="197"/>
      <c r="FZ7" s="197"/>
      <c r="GA7" s="197"/>
      <c r="GB7" s="197"/>
      <c r="GC7" s="197"/>
      <c r="GD7" s="197"/>
      <c r="GE7" s="197"/>
      <c r="GF7" s="197"/>
      <c r="GG7" s="197"/>
      <c r="GH7" s="197"/>
      <c r="GI7" s="197"/>
      <c r="GJ7" s="197"/>
      <c r="GK7" s="197"/>
      <c r="GL7" s="197"/>
      <c r="GM7" s="197"/>
      <c r="GN7" s="197"/>
      <c r="GO7" s="197"/>
      <c r="GP7" s="197"/>
      <c r="GQ7" s="197"/>
      <c r="GR7" s="197"/>
      <c r="GS7" s="197"/>
      <c r="GT7" s="197"/>
      <c r="GU7" s="197"/>
      <c r="GV7" s="197"/>
      <c r="GW7" s="197"/>
      <c r="GX7" s="197"/>
      <c r="GY7" s="197"/>
      <c r="GZ7" s="197"/>
      <c r="HA7" s="197"/>
      <c r="HB7" s="197"/>
      <c r="HC7" s="197"/>
      <c r="HD7" s="197"/>
      <c r="HE7" s="197"/>
      <c r="HF7" s="197"/>
      <c r="HG7" s="197"/>
      <c r="HH7" s="197"/>
      <c r="HI7" s="197"/>
      <c r="HJ7" s="197"/>
      <c r="HK7" s="197"/>
      <c r="HL7" s="197"/>
      <c r="HM7" s="197"/>
      <c r="HN7" s="197"/>
      <c r="HO7" s="197"/>
      <c r="HP7" s="197"/>
      <c r="HQ7" s="197"/>
      <c r="HR7" s="197"/>
      <c r="HS7" s="197"/>
      <c r="HT7" s="197"/>
      <c r="HU7" s="197"/>
      <c r="HV7" s="197"/>
      <c r="HW7" s="197"/>
      <c r="HX7" s="197"/>
      <c r="HY7" s="197"/>
      <c r="HZ7" s="197"/>
      <c r="IA7" s="197"/>
      <c r="IB7" s="197"/>
      <c r="IC7" s="197"/>
      <c r="ID7" s="197"/>
      <c r="IE7" s="197"/>
      <c r="IF7" s="197"/>
      <c r="IG7" s="197"/>
      <c r="IH7" s="197"/>
      <c r="II7" s="197"/>
      <c r="IJ7" s="197"/>
      <c r="IK7" s="197"/>
      <c r="IL7" s="197"/>
      <c r="IM7" s="197"/>
      <c r="IN7" s="197"/>
      <c r="IO7" s="197"/>
      <c r="IP7" s="197"/>
      <c r="IQ7" s="197"/>
      <c r="IR7" s="197"/>
      <c r="IS7" s="197"/>
      <c r="IT7" s="197"/>
      <c r="IU7" s="197"/>
      <c r="IV7" s="197"/>
      <c r="IW7" s="197"/>
      <c r="IX7" s="197"/>
      <c r="IY7" s="197"/>
      <c r="IZ7" s="197"/>
      <c r="JA7" s="197"/>
      <c r="JB7" s="197"/>
      <c r="JC7" s="197"/>
      <c r="JD7" s="197"/>
      <c r="JE7" s="197"/>
      <c r="JF7" s="197"/>
      <c r="JG7" s="197"/>
      <c r="JH7" s="197"/>
      <c r="JI7" s="197"/>
      <c r="JJ7" s="197"/>
      <c r="JK7" s="197"/>
      <c r="JL7" s="197"/>
      <c r="JM7" s="197"/>
      <c r="JN7" s="197"/>
      <c r="JO7" s="197"/>
      <c r="JP7" s="197"/>
      <c r="JQ7" s="197"/>
      <c r="JR7" s="197"/>
      <c r="JS7" s="197"/>
      <c r="JT7" s="197"/>
      <c r="JU7" s="197"/>
      <c r="JV7" s="197"/>
      <c r="JW7" s="197"/>
      <c r="JX7" s="197"/>
      <c r="JY7" s="197"/>
      <c r="JZ7" s="197"/>
      <c r="KA7" s="197"/>
      <c r="KB7" s="197"/>
      <c r="KC7" s="197"/>
      <c r="KD7" s="197"/>
      <c r="KE7" s="197"/>
      <c r="KF7" s="197"/>
      <c r="KG7" s="197"/>
      <c r="KH7" s="197"/>
      <c r="KI7" s="197"/>
      <c r="KJ7" s="197"/>
      <c r="KK7" s="197"/>
      <c r="KL7" s="197"/>
      <c r="KM7" s="197"/>
      <c r="KN7" s="197"/>
      <c r="KO7" s="197"/>
      <c r="KP7" s="197"/>
      <c r="KQ7" s="197"/>
      <c r="KR7" s="197"/>
      <c r="KS7" s="197"/>
      <c r="KT7" s="197"/>
      <c r="KU7" s="197"/>
      <c r="KV7" s="197"/>
      <c r="KW7" s="197"/>
      <c r="KX7" s="197"/>
      <c r="KY7" s="197"/>
      <c r="KZ7" s="197"/>
      <c r="LA7" s="197"/>
      <c r="LB7" s="197"/>
      <c r="LC7" s="197"/>
      <c r="LD7" s="197"/>
      <c r="LE7" s="197"/>
      <c r="LF7" s="197"/>
      <c r="LG7" s="197"/>
      <c r="LH7" s="197"/>
      <c r="LI7" s="197"/>
      <c r="LJ7" s="197"/>
      <c r="LK7" s="197"/>
      <c r="LL7" s="197"/>
      <c r="LM7" s="197"/>
      <c r="LN7" s="197"/>
      <c r="LO7" s="197"/>
      <c r="LP7" s="197"/>
      <c r="LQ7" s="197"/>
      <c r="LR7" s="197"/>
      <c r="LS7" s="197"/>
      <c r="LT7" s="197"/>
      <c r="LU7" s="197"/>
      <c r="LV7" s="197"/>
      <c r="LW7" s="197"/>
      <c r="LX7" s="197"/>
      <c r="LY7" s="197"/>
      <c r="LZ7" s="197"/>
      <c r="MA7" s="197"/>
      <c r="MB7" s="197"/>
      <c r="MC7" s="197"/>
      <c r="MD7" s="197"/>
      <c r="ME7" s="197"/>
      <c r="MF7" s="197"/>
      <c r="MG7" s="197"/>
      <c r="MH7" s="197"/>
      <c r="MI7" s="197"/>
      <c r="MJ7" s="197"/>
      <c r="MK7" s="197"/>
      <c r="ML7" s="197"/>
      <c r="MM7" s="197"/>
      <c r="MN7" s="197"/>
      <c r="MO7" s="197"/>
      <c r="MP7" s="197"/>
      <c r="MQ7" s="197"/>
      <c r="MR7" s="197"/>
      <c r="MS7" s="197"/>
      <c r="MT7" s="197"/>
      <c r="MU7" s="197"/>
      <c r="MV7" s="197"/>
      <c r="MW7" s="197"/>
      <c r="MX7" s="197"/>
      <c r="MY7" s="197"/>
      <c r="MZ7" s="197"/>
      <c r="NA7" s="197"/>
      <c r="NB7" s="197"/>
      <c r="NC7" s="197"/>
      <c r="ND7" s="197"/>
      <c r="NE7" s="197"/>
      <c r="NF7" s="197"/>
      <c r="NG7" s="197"/>
      <c r="NH7" s="197"/>
      <c r="NI7" s="197"/>
      <c r="NJ7" s="197"/>
      <c r="NK7" s="197"/>
      <c r="NL7" s="197"/>
      <c r="NM7" s="197"/>
      <c r="NN7" s="197"/>
      <c r="NO7" s="197"/>
      <c r="NP7" s="197"/>
      <c r="NQ7" s="197"/>
      <c r="NR7" s="197"/>
      <c r="NS7" s="197"/>
      <c r="NT7" s="197"/>
      <c r="NU7" s="197"/>
      <c r="NV7" s="197"/>
      <c r="NW7" s="197"/>
      <c r="NX7" s="197"/>
      <c r="NY7" s="197"/>
      <c r="NZ7" s="197"/>
      <c r="OA7" s="197"/>
      <c r="OB7" s="197"/>
      <c r="OC7" s="197"/>
      <c r="OD7" s="197"/>
      <c r="OE7" s="197"/>
      <c r="OF7" s="197"/>
      <c r="OG7" s="197"/>
      <c r="OH7" s="197"/>
      <c r="OI7" s="197"/>
    </row>
    <row r="8" spans="1:399" s="1" customFormat="1" ht="18.75">
      <c r="A8" s="91"/>
      <c r="B8" s="426" t="s">
        <v>525</v>
      </c>
      <c r="C8" s="434"/>
      <c r="D8" s="434"/>
      <c r="E8" s="434"/>
      <c r="F8" s="434"/>
      <c r="G8" s="434"/>
      <c r="H8" s="434"/>
      <c r="I8" s="434"/>
      <c r="J8" s="434"/>
      <c r="K8" s="434"/>
      <c r="L8" s="434"/>
      <c r="M8" s="434"/>
      <c r="N8" s="434"/>
      <c r="O8" s="434"/>
      <c r="P8" s="434"/>
      <c r="Q8" s="434"/>
      <c r="R8" s="434"/>
      <c r="S8" s="434"/>
      <c r="T8" s="435"/>
      <c r="U8" s="436"/>
      <c r="V8" s="434"/>
      <c r="W8" s="514"/>
      <c r="X8" s="434"/>
      <c r="Y8" s="433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197"/>
      <c r="BT8" s="197"/>
      <c r="BU8" s="197"/>
      <c r="BV8" s="197"/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7"/>
      <c r="DG8" s="197"/>
      <c r="DH8" s="197"/>
      <c r="DI8" s="197"/>
      <c r="DJ8" s="197"/>
      <c r="DK8" s="197"/>
      <c r="DL8" s="197"/>
      <c r="DM8" s="197"/>
      <c r="DN8" s="197"/>
      <c r="DO8" s="197"/>
      <c r="DP8" s="197"/>
      <c r="DQ8" s="197"/>
      <c r="DR8" s="197"/>
      <c r="DS8" s="197"/>
      <c r="DT8" s="197"/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197"/>
      <c r="EN8" s="197"/>
      <c r="EO8" s="197"/>
      <c r="EP8" s="197"/>
      <c r="EQ8" s="197"/>
      <c r="ER8" s="197"/>
      <c r="ES8" s="197"/>
      <c r="ET8" s="197"/>
      <c r="EU8" s="197"/>
      <c r="EV8" s="197"/>
      <c r="EW8" s="197"/>
      <c r="EX8" s="197"/>
      <c r="EY8" s="197"/>
      <c r="EZ8" s="197"/>
      <c r="FA8" s="197"/>
      <c r="FB8" s="197"/>
      <c r="FC8" s="197"/>
      <c r="FD8" s="197"/>
      <c r="FE8" s="197"/>
      <c r="FF8" s="197"/>
      <c r="FG8" s="197"/>
      <c r="FH8" s="197"/>
      <c r="FI8" s="197"/>
      <c r="FJ8" s="197"/>
      <c r="FK8" s="197"/>
      <c r="FL8" s="197"/>
      <c r="FM8" s="197"/>
      <c r="FN8" s="197"/>
      <c r="FO8" s="197"/>
      <c r="FP8" s="197"/>
      <c r="FQ8" s="197"/>
      <c r="FR8" s="197"/>
      <c r="FS8" s="197"/>
      <c r="FT8" s="197"/>
      <c r="FU8" s="197"/>
      <c r="FV8" s="197"/>
      <c r="FW8" s="197"/>
      <c r="FX8" s="197"/>
      <c r="FY8" s="197"/>
      <c r="FZ8" s="197"/>
      <c r="GA8" s="197"/>
      <c r="GB8" s="197"/>
      <c r="GC8" s="197"/>
      <c r="GD8" s="197"/>
      <c r="GE8" s="197"/>
      <c r="GF8" s="197"/>
      <c r="GG8" s="197"/>
      <c r="GH8" s="197"/>
      <c r="GI8" s="197"/>
      <c r="GJ8" s="197"/>
      <c r="GK8" s="197"/>
      <c r="GL8" s="197"/>
      <c r="GM8" s="197"/>
      <c r="GN8" s="197"/>
      <c r="GO8" s="197"/>
      <c r="GP8" s="197"/>
      <c r="GQ8" s="197"/>
      <c r="GR8" s="197"/>
      <c r="GS8" s="197"/>
      <c r="GT8" s="197"/>
      <c r="GU8" s="197"/>
      <c r="GV8" s="197"/>
      <c r="GW8" s="197"/>
      <c r="GX8" s="197"/>
      <c r="GY8" s="197"/>
      <c r="GZ8" s="197"/>
      <c r="HA8" s="197"/>
      <c r="HB8" s="197"/>
      <c r="HC8" s="197"/>
      <c r="HD8" s="197"/>
      <c r="HE8" s="197"/>
      <c r="HF8" s="197"/>
      <c r="HG8" s="197"/>
      <c r="HH8" s="197"/>
      <c r="HI8" s="197"/>
      <c r="HJ8" s="197"/>
      <c r="HK8" s="197"/>
      <c r="HL8" s="197"/>
      <c r="HM8" s="197"/>
      <c r="HN8" s="197"/>
      <c r="HO8" s="197"/>
      <c r="HP8" s="197"/>
      <c r="HQ8" s="197"/>
      <c r="HR8" s="197"/>
      <c r="HS8" s="197"/>
      <c r="HT8" s="197"/>
      <c r="HU8" s="197"/>
      <c r="HV8" s="197"/>
      <c r="HW8" s="197"/>
      <c r="HX8" s="197"/>
      <c r="HY8" s="197"/>
      <c r="HZ8" s="197"/>
      <c r="IA8" s="197"/>
      <c r="IB8" s="197"/>
      <c r="IC8" s="197"/>
      <c r="ID8" s="197"/>
      <c r="IE8" s="197"/>
      <c r="IF8" s="197"/>
      <c r="IG8" s="197"/>
      <c r="IH8" s="197"/>
      <c r="II8" s="197"/>
      <c r="IJ8" s="197"/>
      <c r="IK8" s="197"/>
      <c r="IL8" s="197"/>
      <c r="IM8" s="197"/>
      <c r="IN8" s="197"/>
      <c r="IO8" s="197"/>
      <c r="IP8" s="197"/>
      <c r="IQ8" s="197"/>
      <c r="IR8" s="197"/>
      <c r="IS8" s="197"/>
      <c r="IT8" s="197"/>
      <c r="IU8" s="197"/>
      <c r="IV8" s="197"/>
      <c r="IW8" s="197"/>
      <c r="IX8" s="197"/>
      <c r="IY8" s="197"/>
      <c r="IZ8" s="197"/>
      <c r="JA8" s="197"/>
      <c r="JB8" s="197"/>
      <c r="JC8" s="197"/>
      <c r="JD8" s="197"/>
      <c r="JE8" s="197"/>
      <c r="JF8" s="197"/>
      <c r="JG8" s="197"/>
      <c r="JH8" s="197"/>
      <c r="JI8" s="197"/>
      <c r="JJ8" s="197"/>
      <c r="JK8" s="197"/>
      <c r="JL8" s="197"/>
      <c r="JM8" s="197"/>
      <c r="JN8" s="197"/>
      <c r="JO8" s="197"/>
      <c r="JP8" s="197"/>
      <c r="JQ8" s="197"/>
      <c r="JR8" s="197"/>
      <c r="JS8" s="197"/>
      <c r="JT8" s="197"/>
      <c r="JU8" s="197"/>
      <c r="JV8" s="197"/>
      <c r="JW8" s="197"/>
      <c r="JX8" s="197"/>
      <c r="JY8" s="197"/>
      <c r="JZ8" s="197"/>
      <c r="KA8" s="197"/>
      <c r="KB8" s="197"/>
      <c r="KC8" s="197"/>
      <c r="KD8" s="197"/>
      <c r="KE8" s="197"/>
      <c r="KF8" s="197"/>
      <c r="KG8" s="197"/>
      <c r="KH8" s="197"/>
      <c r="KI8" s="197"/>
      <c r="KJ8" s="197"/>
      <c r="KK8" s="197"/>
      <c r="KL8" s="197"/>
      <c r="KM8" s="197"/>
      <c r="KN8" s="197"/>
      <c r="KO8" s="197"/>
      <c r="KP8" s="197"/>
      <c r="KQ8" s="197"/>
      <c r="KR8" s="197"/>
      <c r="KS8" s="197"/>
      <c r="KT8" s="197"/>
      <c r="KU8" s="197"/>
      <c r="KV8" s="197"/>
      <c r="KW8" s="197"/>
      <c r="KX8" s="197"/>
      <c r="KY8" s="197"/>
      <c r="KZ8" s="197"/>
      <c r="LA8" s="197"/>
      <c r="LB8" s="197"/>
      <c r="LC8" s="197"/>
      <c r="LD8" s="197"/>
      <c r="LE8" s="197"/>
      <c r="LF8" s="197"/>
      <c r="LG8" s="197"/>
      <c r="LH8" s="197"/>
      <c r="LI8" s="197"/>
      <c r="LJ8" s="197"/>
      <c r="LK8" s="197"/>
      <c r="LL8" s="197"/>
      <c r="LM8" s="197"/>
      <c r="LN8" s="197"/>
      <c r="LO8" s="197"/>
      <c r="LP8" s="197"/>
      <c r="LQ8" s="197"/>
      <c r="LR8" s="197"/>
      <c r="LS8" s="197"/>
      <c r="LT8" s="197"/>
      <c r="LU8" s="197"/>
      <c r="LV8" s="197"/>
      <c r="LW8" s="197"/>
      <c r="LX8" s="197"/>
      <c r="LY8" s="197"/>
      <c r="LZ8" s="197"/>
      <c r="MA8" s="197"/>
      <c r="MB8" s="197"/>
      <c r="MC8" s="197"/>
      <c r="MD8" s="197"/>
      <c r="ME8" s="197"/>
      <c r="MF8" s="197"/>
      <c r="MG8" s="197"/>
      <c r="MH8" s="197"/>
      <c r="MI8" s="197"/>
      <c r="MJ8" s="197"/>
      <c r="MK8" s="197"/>
      <c r="ML8" s="197"/>
      <c r="MM8" s="197"/>
      <c r="MN8" s="197"/>
      <c r="MO8" s="197"/>
      <c r="MP8" s="197"/>
      <c r="MQ8" s="197"/>
      <c r="MR8" s="197"/>
      <c r="MS8" s="197"/>
      <c r="MT8" s="197"/>
      <c r="MU8" s="197"/>
      <c r="MV8" s="197"/>
      <c r="MW8" s="197"/>
      <c r="MX8" s="197"/>
      <c r="MY8" s="197"/>
      <c r="MZ8" s="197"/>
      <c r="NA8" s="197"/>
      <c r="NB8" s="197"/>
      <c r="NC8" s="197"/>
      <c r="ND8" s="197"/>
      <c r="NE8" s="197"/>
      <c r="NF8" s="197"/>
      <c r="NG8" s="197"/>
      <c r="NH8" s="197"/>
      <c r="NI8" s="197"/>
      <c r="NJ8" s="197"/>
      <c r="NK8" s="197"/>
      <c r="NL8" s="197"/>
      <c r="NM8" s="197"/>
      <c r="NN8" s="197"/>
      <c r="NO8" s="197"/>
      <c r="NP8" s="197"/>
      <c r="NQ8" s="197"/>
      <c r="NR8" s="197"/>
      <c r="NS8" s="197"/>
      <c r="NT8" s="197"/>
      <c r="NU8" s="197"/>
      <c r="NV8" s="197"/>
      <c r="NW8" s="197"/>
      <c r="NX8" s="197"/>
      <c r="NY8" s="197"/>
      <c r="NZ8" s="197"/>
      <c r="OA8" s="197"/>
      <c r="OB8" s="197"/>
      <c r="OC8" s="197"/>
      <c r="OD8" s="197"/>
      <c r="OE8" s="197"/>
      <c r="OF8" s="197"/>
      <c r="OG8" s="197"/>
      <c r="OH8" s="197"/>
      <c r="OI8" s="197"/>
    </row>
    <row r="9" spans="1:399" s="1" customFormat="1" ht="25.5" customHeight="1">
      <c r="A9" s="91"/>
      <c r="B9" s="431"/>
      <c r="C9" s="426"/>
      <c r="D9" s="426"/>
      <c r="E9" s="426"/>
      <c r="F9" s="426"/>
      <c r="G9" s="426"/>
      <c r="H9" s="437"/>
      <c r="I9" s="437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525">
        <f>SUM(T10:T40)</f>
        <v>70420</v>
      </c>
      <c r="U9" s="214"/>
      <c r="V9" s="431"/>
      <c r="W9" s="515"/>
      <c r="X9" s="431"/>
      <c r="Y9" s="433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197"/>
      <c r="BT9" s="197"/>
      <c r="BU9" s="197"/>
      <c r="BV9" s="197"/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7"/>
      <c r="DG9" s="197"/>
      <c r="DH9" s="197"/>
      <c r="DI9" s="197"/>
      <c r="DJ9" s="197"/>
      <c r="DK9" s="197"/>
      <c r="DL9" s="197"/>
      <c r="DM9" s="197"/>
      <c r="DN9" s="197"/>
      <c r="DO9" s="197"/>
      <c r="DP9" s="197"/>
      <c r="DQ9" s="197"/>
      <c r="DR9" s="197"/>
      <c r="DS9" s="197"/>
      <c r="DT9" s="197"/>
      <c r="DU9" s="197"/>
      <c r="DV9" s="197"/>
      <c r="DW9" s="197"/>
      <c r="DX9" s="197"/>
      <c r="DY9" s="197"/>
      <c r="DZ9" s="197"/>
      <c r="EA9" s="197"/>
      <c r="EB9" s="197"/>
      <c r="EC9" s="197"/>
      <c r="ED9" s="197"/>
      <c r="EE9" s="197"/>
      <c r="EF9" s="197"/>
      <c r="EG9" s="197"/>
      <c r="EH9" s="197"/>
      <c r="EI9" s="197"/>
      <c r="EJ9" s="197"/>
      <c r="EK9" s="197"/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  <c r="FF9" s="197"/>
      <c r="FG9" s="197"/>
      <c r="FH9" s="197"/>
      <c r="FI9" s="197"/>
      <c r="FJ9" s="197"/>
      <c r="FK9" s="197"/>
      <c r="FL9" s="197"/>
      <c r="FM9" s="197"/>
      <c r="FN9" s="197"/>
      <c r="FO9" s="197"/>
      <c r="FP9" s="197"/>
      <c r="FQ9" s="197"/>
      <c r="FR9" s="197"/>
      <c r="FS9" s="197"/>
      <c r="FT9" s="197"/>
      <c r="FU9" s="197"/>
      <c r="FV9" s="197"/>
      <c r="FW9" s="197"/>
      <c r="FX9" s="197"/>
      <c r="FY9" s="197"/>
      <c r="FZ9" s="197"/>
      <c r="GA9" s="197"/>
      <c r="GB9" s="197"/>
      <c r="GC9" s="197"/>
      <c r="GD9" s="197"/>
      <c r="GE9" s="197"/>
      <c r="GF9" s="197"/>
      <c r="GG9" s="197"/>
      <c r="GH9" s="197"/>
      <c r="GI9" s="197"/>
      <c r="GJ9" s="197"/>
      <c r="GK9" s="197"/>
      <c r="GL9" s="197"/>
      <c r="GM9" s="197"/>
      <c r="GN9" s="197"/>
      <c r="GO9" s="197"/>
      <c r="GP9" s="197"/>
      <c r="GQ9" s="197"/>
      <c r="GR9" s="197"/>
      <c r="GS9" s="197"/>
      <c r="GT9" s="197"/>
      <c r="GU9" s="197"/>
      <c r="GV9" s="197"/>
      <c r="GW9" s="197"/>
      <c r="GX9" s="197"/>
      <c r="GY9" s="197"/>
      <c r="GZ9" s="197"/>
      <c r="HA9" s="197"/>
      <c r="HB9" s="197"/>
      <c r="HC9" s="197"/>
      <c r="HD9" s="197"/>
      <c r="HE9" s="197"/>
      <c r="HF9" s="197"/>
      <c r="HG9" s="197"/>
      <c r="HH9" s="197"/>
      <c r="HI9" s="197"/>
      <c r="HJ9" s="197"/>
      <c r="HK9" s="197"/>
      <c r="HL9" s="197"/>
      <c r="HM9" s="197"/>
      <c r="HN9" s="197"/>
      <c r="HO9" s="197"/>
      <c r="HP9" s="197"/>
      <c r="HQ9" s="197"/>
      <c r="HR9" s="197"/>
      <c r="HS9" s="197"/>
      <c r="HT9" s="197"/>
      <c r="HU9" s="197"/>
      <c r="HV9" s="197"/>
      <c r="HW9" s="197"/>
      <c r="HX9" s="197"/>
      <c r="HY9" s="197"/>
      <c r="HZ9" s="197"/>
      <c r="IA9" s="197"/>
      <c r="IB9" s="197"/>
      <c r="IC9" s="197"/>
      <c r="ID9" s="197"/>
      <c r="IE9" s="197"/>
      <c r="IF9" s="197"/>
      <c r="IG9" s="197"/>
      <c r="IH9" s="197"/>
      <c r="II9" s="197"/>
      <c r="IJ9" s="197"/>
      <c r="IK9" s="197"/>
      <c r="IL9" s="197"/>
      <c r="IM9" s="197"/>
      <c r="IN9" s="197"/>
      <c r="IO9" s="197"/>
      <c r="IP9" s="197"/>
      <c r="IQ9" s="197"/>
      <c r="IR9" s="197"/>
      <c r="IS9" s="197"/>
      <c r="IT9" s="197"/>
      <c r="IU9" s="197"/>
      <c r="IV9" s="197"/>
      <c r="IW9" s="197"/>
      <c r="IX9" s="197"/>
      <c r="IY9" s="197"/>
      <c r="IZ9" s="197"/>
      <c r="JA9" s="197"/>
      <c r="JB9" s="197"/>
      <c r="JC9" s="197"/>
      <c r="JD9" s="197"/>
      <c r="JE9" s="197"/>
      <c r="JF9" s="197"/>
      <c r="JG9" s="197"/>
      <c r="JH9" s="197"/>
      <c r="JI9" s="197"/>
      <c r="JJ9" s="197"/>
      <c r="JK9" s="197"/>
      <c r="JL9" s="197"/>
      <c r="JM9" s="197"/>
      <c r="JN9" s="197"/>
      <c r="JO9" s="197"/>
      <c r="JP9" s="197"/>
      <c r="JQ9" s="197"/>
      <c r="JR9" s="197"/>
      <c r="JS9" s="197"/>
      <c r="JT9" s="197"/>
      <c r="JU9" s="197"/>
      <c r="JV9" s="197"/>
      <c r="JW9" s="197"/>
      <c r="JX9" s="197"/>
      <c r="JY9" s="197"/>
      <c r="JZ9" s="197"/>
      <c r="KA9" s="197"/>
      <c r="KB9" s="197"/>
      <c r="KC9" s="197"/>
      <c r="KD9" s="197"/>
      <c r="KE9" s="197"/>
      <c r="KF9" s="197"/>
      <c r="KG9" s="197"/>
      <c r="KH9" s="197"/>
      <c r="KI9" s="197"/>
      <c r="KJ9" s="197"/>
      <c r="KK9" s="197"/>
      <c r="KL9" s="197"/>
      <c r="KM9" s="197"/>
      <c r="KN9" s="197"/>
      <c r="KO9" s="197"/>
      <c r="KP9" s="197"/>
      <c r="KQ9" s="197"/>
      <c r="KR9" s="197"/>
      <c r="KS9" s="197"/>
      <c r="KT9" s="197"/>
      <c r="KU9" s="197"/>
      <c r="KV9" s="197"/>
      <c r="KW9" s="197"/>
      <c r="KX9" s="197"/>
      <c r="KY9" s="197"/>
      <c r="KZ9" s="197"/>
      <c r="LA9" s="197"/>
      <c r="LB9" s="197"/>
      <c r="LC9" s="197"/>
      <c r="LD9" s="197"/>
      <c r="LE9" s="197"/>
      <c r="LF9" s="197"/>
      <c r="LG9" s="197"/>
      <c r="LH9" s="197"/>
      <c r="LI9" s="197"/>
      <c r="LJ9" s="197"/>
      <c r="LK9" s="197"/>
      <c r="LL9" s="197"/>
      <c r="LM9" s="197"/>
      <c r="LN9" s="197"/>
      <c r="LO9" s="197"/>
      <c r="LP9" s="197"/>
      <c r="LQ9" s="197"/>
      <c r="LR9" s="197"/>
      <c r="LS9" s="197"/>
      <c r="LT9" s="197"/>
      <c r="LU9" s="197"/>
      <c r="LV9" s="197"/>
      <c r="LW9" s="197"/>
      <c r="LX9" s="197"/>
      <c r="LY9" s="197"/>
      <c r="LZ9" s="197"/>
      <c r="MA9" s="197"/>
      <c r="MB9" s="197"/>
      <c r="MC9" s="197"/>
      <c r="MD9" s="197"/>
      <c r="ME9" s="197"/>
      <c r="MF9" s="197"/>
      <c r="MG9" s="197"/>
      <c r="MH9" s="197"/>
      <c r="MI9" s="197"/>
      <c r="MJ9" s="197"/>
      <c r="MK9" s="197"/>
      <c r="ML9" s="197"/>
      <c r="MM9" s="197"/>
      <c r="MN9" s="197"/>
      <c r="MO9" s="197"/>
      <c r="MP9" s="197"/>
      <c r="MQ9" s="197"/>
      <c r="MR9" s="197"/>
      <c r="MS9" s="197"/>
      <c r="MT9" s="197"/>
      <c r="MU9" s="197"/>
      <c r="MV9" s="197"/>
      <c r="MW9" s="197"/>
      <c r="MX9" s="197"/>
      <c r="MY9" s="197"/>
      <c r="MZ9" s="197"/>
      <c r="NA9" s="197"/>
      <c r="NB9" s="197"/>
      <c r="NC9" s="197"/>
      <c r="ND9" s="197"/>
      <c r="NE9" s="197"/>
      <c r="NF9" s="197"/>
      <c r="NG9" s="197"/>
      <c r="NH9" s="197"/>
      <c r="NI9" s="197"/>
      <c r="NJ9" s="197"/>
      <c r="NK9" s="197"/>
      <c r="NL9" s="197"/>
      <c r="NM9" s="197"/>
      <c r="NN9" s="197"/>
      <c r="NO9" s="197"/>
      <c r="NP9" s="197"/>
      <c r="NQ9" s="197"/>
      <c r="NR9" s="197"/>
      <c r="NS9" s="197"/>
      <c r="NT9" s="197"/>
      <c r="NU9" s="197"/>
      <c r="NV9" s="197"/>
      <c r="NW9" s="197"/>
      <c r="NX9" s="197"/>
      <c r="NY9" s="197"/>
      <c r="NZ9" s="197"/>
      <c r="OA9" s="197"/>
      <c r="OB9" s="197"/>
      <c r="OC9" s="197"/>
      <c r="OD9" s="197"/>
      <c r="OE9" s="197"/>
      <c r="OF9" s="197"/>
      <c r="OG9" s="197"/>
      <c r="OH9" s="197"/>
      <c r="OI9" s="197"/>
    </row>
    <row r="10" spans="1:399" s="1" customFormat="1" ht="18.75" customHeight="1">
      <c r="A10" s="629" t="s">
        <v>0</v>
      </c>
      <c r="B10" s="621" t="s">
        <v>33</v>
      </c>
      <c r="C10" s="632" t="s">
        <v>1</v>
      </c>
      <c r="D10" s="632" t="s">
        <v>2</v>
      </c>
      <c r="E10" s="632"/>
      <c r="F10" s="632" t="s">
        <v>28</v>
      </c>
      <c r="G10" s="632" t="s">
        <v>3</v>
      </c>
      <c r="H10" s="633" t="s">
        <v>4</v>
      </c>
      <c r="I10" s="633"/>
      <c r="J10" s="633"/>
      <c r="K10" s="633"/>
      <c r="L10" s="633"/>
      <c r="M10" s="633"/>
      <c r="N10" s="633"/>
      <c r="O10" s="633"/>
      <c r="P10" s="633"/>
      <c r="Q10" s="633"/>
      <c r="R10" s="633"/>
      <c r="S10" s="633"/>
      <c r="T10" s="645" t="s">
        <v>29</v>
      </c>
      <c r="U10" s="621" t="s">
        <v>12</v>
      </c>
      <c r="V10" s="621" t="s">
        <v>13</v>
      </c>
      <c r="W10" s="621" t="s">
        <v>5</v>
      </c>
      <c r="X10" s="621" t="s">
        <v>6</v>
      </c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  <c r="BI10" s="197"/>
      <c r="BJ10" s="197"/>
      <c r="BK10" s="197"/>
      <c r="BL10" s="197"/>
      <c r="BM10" s="197"/>
      <c r="BN10" s="197"/>
      <c r="BO10" s="197"/>
      <c r="BP10" s="197"/>
      <c r="BQ10" s="197"/>
      <c r="BR10" s="197"/>
      <c r="BS10" s="197"/>
      <c r="BT10" s="197"/>
      <c r="BU10" s="197"/>
      <c r="BV10" s="197"/>
      <c r="BW10" s="197"/>
      <c r="BX10" s="197"/>
      <c r="BY10" s="197"/>
      <c r="BZ10" s="197"/>
      <c r="CA10" s="197"/>
      <c r="CB10" s="197"/>
      <c r="CC10" s="197"/>
      <c r="CD10" s="197"/>
      <c r="CE10" s="197"/>
      <c r="CF10" s="197"/>
      <c r="CG10" s="197"/>
      <c r="CH10" s="197"/>
      <c r="CI10" s="197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7"/>
      <c r="DG10" s="197"/>
      <c r="DH10" s="197"/>
      <c r="DI10" s="197"/>
      <c r="DJ10" s="197"/>
      <c r="DK10" s="197"/>
      <c r="DL10" s="197"/>
      <c r="DM10" s="197"/>
      <c r="DN10" s="197"/>
      <c r="DO10" s="197"/>
      <c r="DP10" s="197"/>
      <c r="DQ10" s="197"/>
      <c r="DR10" s="197"/>
      <c r="DS10" s="197"/>
      <c r="DT10" s="197"/>
      <c r="DU10" s="197"/>
      <c r="DV10" s="197"/>
      <c r="DW10" s="197"/>
      <c r="DX10" s="197"/>
      <c r="DY10" s="197"/>
      <c r="DZ10" s="197"/>
      <c r="EA10" s="197"/>
      <c r="EB10" s="197"/>
      <c r="EC10" s="197"/>
      <c r="ED10" s="197"/>
      <c r="EE10" s="197"/>
      <c r="EF10" s="197"/>
      <c r="EG10" s="197"/>
      <c r="EH10" s="197"/>
      <c r="EI10" s="197"/>
      <c r="EJ10" s="197"/>
      <c r="EK10" s="197"/>
      <c r="EL10" s="197"/>
      <c r="EM10" s="197"/>
      <c r="EN10" s="197"/>
      <c r="EO10" s="197"/>
      <c r="EP10" s="197"/>
      <c r="EQ10" s="197"/>
      <c r="ER10" s="197"/>
      <c r="ES10" s="197"/>
      <c r="ET10" s="197"/>
      <c r="EU10" s="197"/>
      <c r="EV10" s="197"/>
      <c r="EW10" s="197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7"/>
      <c r="FL10" s="197"/>
      <c r="FM10" s="197"/>
      <c r="FN10" s="197"/>
      <c r="FO10" s="197"/>
      <c r="FP10" s="197"/>
      <c r="FQ10" s="197"/>
      <c r="FR10" s="197"/>
      <c r="FS10" s="197"/>
      <c r="FT10" s="197"/>
      <c r="FU10" s="197"/>
      <c r="FV10" s="197"/>
      <c r="FW10" s="197"/>
      <c r="FX10" s="197"/>
      <c r="FY10" s="197"/>
      <c r="FZ10" s="197"/>
      <c r="GA10" s="197"/>
      <c r="GB10" s="197"/>
      <c r="GC10" s="197"/>
      <c r="GD10" s="197"/>
      <c r="GE10" s="197"/>
      <c r="GF10" s="197"/>
      <c r="GG10" s="197"/>
      <c r="GH10" s="197"/>
      <c r="GI10" s="197"/>
      <c r="GJ10" s="197"/>
      <c r="GK10" s="197"/>
      <c r="GL10" s="197"/>
      <c r="GM10" s="197"/>
      <c r="GN10" s="197"/>
      <c r="GO10" s="197"/>
      <c r="GP10" s="197"/>
      <c r="GQ10" s="197"/>
      <c r="GR10" s="197"/>
      <c r="GS10" s="197"/>
      <c r="GT10" s="197"/>
      <c r="GU10" s="197"/>
      <c r="GV10" s="197"/>
      <c r="GW10" s="197"/>
      <c r="GX10" s="197"/>
      <c r="GY10" s="197"/>
      <c r="GZ10" s="197"/>
      <c r="HA10" s="197"/>
      <c r="HB10" s="197"/>
      <c r="HC10" s="197"/>
      <c r="HD10" s="197"/>
      <c r="HE10" s="197"/>
      <c r="HF10" s="197"/>
      <c r="HG10" s="197"/>
      <c r="HH10" s="197"/>
      <c r="HI10" s="197"/>
      <c r="HJ10" s="197"/>
      <c r="HK10" s="197"/>
      <c r="HL10" s="197"/>
      <c r="HM10" s="197"/>
      <c r="HN10" s="197"/>
      <c r="HO10" s="197"/>
      <c r="HP10" s="197"/>
      <c r="HQ10" s="197"/>
      <c r="HR10" s="197"/>
      <c r="HS10" s="197"/>
      <c r="HT10" s="197"/>
      <c r="HU10" s="197"/>
      <c r="HV10" s="197"/>
      <c r="HW10" s="197"/>
      <c r="HX10" s="197"/>
      <c r="HY10" s="197"/>
      <c r="HZ10" s="197"/>
      <c r="IA10" s="197"/>
      <c r="IB10" s="197"/>
      <c r="IC10" s="197"/>
      <c r="ID10" s="197"/>
      <c r="IE10" s="197"/>
      <c r="IF10" s="197"/>
      <c r="IG10" s="197"/>
      <c r="IH10" s="197"/>
      <c r="II10" s="197"/>
      <c r="IJ10" s="197"/>
      <c r="IK10" s="197"/>
      <c r="IL10" s="197"/>
      <c r="IM10" s="197"/>
      <c r="IN10" s="197"/>
      <c r="IO10" s="197"/>
      <c r="IP10" s="197"/>
      <c r="IQ10" s="197"/>
      <c r="IR10" s="197"/>
      <c r="IS10" s="197"/>
      <c r="IT10" s="197"/>
      <c r="IU10" s="197"/>
      <c r="IV10" s="197"/>
      <c r="IW10" s="197"/>
      <c r="IX10" s="197"/>
      <c r="IY10" s="197"/>
      <c r="IZ10" s="197"/>
      <c r="JA10" s="197"/>
      <c r="JB10" s="197"/>
      <c r="JC10" s="197"/>
      <c r="JD10" s="197"/>
      <c r="JE10" s="197"/>
      <c r="JF10" s="197"/>
      <c r="JG10" s="197"/>
      <c r="JH10" s="197"/>
      <c r="JI10" s="197"/>
      <c r="JJ10" s="197"/>
      <c r="JK10" s="197"/>
      <c r="JL10" s="197"/>
      <c r="JM10" s="197"/>
      <c r="JN10" s="197"/>
      <c r="JO10" s="197"/>
      <c r="JP10" s="197"/>
      <c r="JQ10" s="197"/>
      <c r="JR10" s="197"/>
      <c r="JS10" s="197"/>
      <c r="JT10" s="197"/>
      <c r="JU10" s="197"/>
      <c r="JV10" s="197"/>
      <c r="JW10" s="197"/>
      <c r="JX10" s="197"/>
      <c r="JY10" s="197"/>
      <c r="JZ10" s="197"/>
      <c r="KA10" s="197"/>
      <c r="KB10" s="197"/>
      <c r="KC10" s="197"/>
      <c r="KD10" s="197"/>
      <c r="KE10" s="197"/>
      <c r="KF10" s="197"/>
      <c r="KG10" s="197"/>
      <c r="KH10" s="197"/>
      <c r="KI10" s="197"/>
      <c r="KJ10" s="197"/>
      <c r="KK10" s="197"/>
      <c r="KL10" s="197"/>
      <c r="KM10" s="197"/>
      <c r="KN10" s="197"/>
      <c r="KO10" s="197"/>
      <c r="KP10" s="197"/>
      <c r="KQ10" s="197"/>
      <c r="KR10" s="197"/>
      <c r="KS10" s="197"/>
      <c r="KT10" s="197"/>
      <c r="KU10" s="197"/>
      <c r="KV10" s="197"/>
      <c r="KW10" s="197"/>
      <c r="KX10" s="197"/>
      <c r="KY10" s="197"/>
      <c r="KZ10" s="197"/>
      <c r="LA10" s="197"/>
      <c r="LB10" s="197"/>
      <c r="LC10" s="197"/>
      <c r="LD10" s="197"/>
      <c r="LE10" s="197"/>
      <c r="LF10" s="197"/>
      <c r="LG10" s="197"/>
      <c r="LH10" s="197"/>
      <c r="LI10" s="197"/>
      <c r="LJ10" s="197"/>
      <c r="LK10" s="197"/>
      <c r="LL10" s="197"/>
      <c r="LM10" s="197"/>
      <c r="LN10" s="197"/>
      <c r="LO10" s="197"/>
      <c r="LP10" s="197"/>
      <c r="LQ10" s="197"/>
      <c r="LR10" s="197"/>
      <c r="LS10" s="197"/>
      <c r="LT10" s="197"/>
      <c r="LU10" s="197"/>
      <c r="LV10" s="197"/>
      <c r="LW10" s="197"/>
      <c r="LX10" s="197"/>
      <c r="LY10" s="197"/>
      <c r="LZ10" s="197"/>
      <c r="MA10" s="197"/>
      <c r="MB10" s="197"/>
      <c r="MC10" s="197"/>
      <c r="MD10" s="197"/>
      <c r="ME10" s="197"/>
      <c r="MF10" s="197"/>
      <c r="MG10" s="197"/>
      <c r="MH10" s="197"/>
      <c r="MI10" s="197"/>
      <c r="MJ10" s="197"/>
      <c r="MK10" s="197"/>
      <c r="ML10" s="197"/>
      <c r="MM10" s="197"/>
      <c r="MN10" s="197"/>
      <c r="MO10" s="197"/>
      <c r="MP10" s="197"/>
      <c r="MQ10" s="197"/>
      <c r="MR10" s="197"/>
      <c r="MS10" s="197"/>
      <c r="MT10" s="197"/>
      <c r="MU10" s="197"/>
      <c r="MV10" s="197"/>
      <c r="MW10" s="197"/>
      <c r="MX10" s="197"/>
      <c r="MY10" s="197"/>
      <c r="MZ10" s="197"/>
      <c r="NA10" s="197"/>
      <c r="NB10" s="197"/>
      <c r="NC10" s="197"/>
      <c r="ND10" s="197"/>
      <c r="NE10" s="197"/>
      <c r="NF10" s="197"/>
      <c r="NG10" s="197"/>
      <c r="NH10" s="197"/>
      <c r="NI10" s="197"/>
      <c r="NJ10" s="197"/>
      <c r="NK10" s="197"/>
      <c r="NL10" s="197"/>
      <c r="NM10" s="197"/>
      <c r="NN10" s="197"/>
      <c r="NO10" s="197"/>
      <c r="NP10" s="197"/>
      <c r="NQ10" s="197"/>
      <c r="NR10" s="197"/>
      <c r="NS10" s="197"/>
      <c r="NT10" s="197"/>
      <c r="NU10" s="197"/>
      <c r="NV10" s="197"/>
      <c r="NW10" s="197"/>
      <c r="NX10" s="197"/>
      <c r="NY10" s="197"/>
      <c r="NZ10" s="197"/>
      <c r="OA10" s="197"/>
      <c r="OB10" s="197"/>
      <c r="OC10" s="197"/>
      <c r="OD10" s="197"/>
      <c r="OE10" s="197"/>
      <c r="OF10" s="197"/>
      <c r="OG10" s="197"/>
      <c r="OH10" s="197"/>
      <c r="OI10" s="197"/>
    </row>
    <row r="11" spans="1:399" s="1" customFormat="1" ht="18.75">
      <c r="A11" s="630"/>
      <c r="B11" s="621"/>
      <c r="C11" s="632"/>
      <c r="D11" s="632" t="s">
        <v>27</v>
      </c>
      <c r="E11" s="632" t="s">
        <v>7</v>
      </c>
      <c r="F11" s="632"/>
      <c r="G11" s="632"/>
      <c r="H11" s="633" t="s">
        <v>8</v>
      </c>
      <c r="I11" s="633"/>
      <c r="J11" s="633"/>
      <c r="K11" s="633" t="s">
        <v>9</v>
      </c>
      <c r="L11" s="633"/>
      <c r="M11" s="633"/>
      <c r="N11" s="633" t="s">
        <v>10</v>
      </c>
      <c r="O11" s="633"/>
      <c r="P11" s="633"/>
      <c r="Q11" s="633" t="s">
        <v>11</v>
      </c>
      <c r="R11" s="633"/>
      <c r="S11" s="633"/>
      <c r="T11" s="634"/>
      <c r="U11" s="621"/>
      <c r="V11" s="621"/>
      <c r="W11" s="621"/>
      <c r="X11" s="621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97"/>
      <c r="AJ11" s="197"/>
      <c r="AK11" s="197"/>
      <c r="AL11" s="197"/>
      <c r="AM11" s="197"/>
      <c r="AN11" s="197"/>
      <c r="AO11" s="197"/>
      <c r="AP11" s="197"/>
      <c r="AQ11" s="197"/>
      <c r="AR11" s="197"/>
      <c r="AS11" s="197"/>
      <c r="AT11" s="197"/>
      <c r="AU11" s="197"/>
      <c r="AV11" s="197"/>
      <c r="AW11" s="197"/>
      <c r="AX11" s="197"/>
      <c r="AY11" s="197"/>
      <c r="AZ11" s="197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197"/>
      <c r="CU11" s="197"/>
      <c r="CV11" s="197"/>
      <c r="CW11" s="197"/>
      <c r="CX11" s="197"/>
      <c r="CY11" s="197"/>
      <c r="CZ11" s="197"/>
      <c r="DA11" s="197"/>
      <c r="DB11" s="197"/>
      <c r="DC11" s="197"/>
      <c r="DD11" s="197"/>
      <c r="DE11" s="197"/>
      <c r="DF11" s="197"/>
      <c r="DG11" s="197"/>
      <c r="DH11" s="197"/>
      <c r="DI11" s="197"/>
      <c r="DJ11" s="197"/>
      <c r="DK11" s="197"/>
      <c r="DL11" s="197"/>
      <c r="DM11" s="197"/>
      <c r="DN11" s="197"/>
      <c r="DO11" s="197"/>
      <c r="DP11" s="197"/>
      <c r="DQ11" s="197"/>
      <c r="DR11" s="197"/>
      <c r="DS11" s="197"/>
      <c r="DT11" s="197"/>
      <c r="DU11" s="197"/>
      <c r="DV11" s="197"/>
      <c r="DW11" s="197"/>
      <c r="DX11" s="197"/>
      <c r="DY11" s="197"/>
      <c r="DZ11" s="197"/>
      <c r="EA11" s="197"/>
      <c r="EB11" s="197"/>
      <c r="EC11" s="197"/>
      <c r="ED11" s="197"/>
      <c r="EE11" s="197"/>
      <c r="EF11" s="197"/>
      <c r="EG11" s="197"/>
      <c r="EH11" s="197"/>
      <c r="EI11" s="197"/>
      <c r="EJ11" s="197"/>
      <c r="EK11" s="197"/>
      <c r="EL11" s="197"/>
      <c r="EM11" s="197"/>
      <c r="EN11" s="197"/>
      <c r="EO11" s="197"/>
      <c r="EP11" s="197"/>
      <c r="EQ11" s="197"/>
      <c r="ER11" s="197"/>
      <c r="ES11" s="197"/>
      <c r="ET11" s="197"/>
      <c r="EU11" s="197"/>
      <c r="EV11" s="197"/>
      <c r="EW11" s="197"/>
      <c r="EX11" s="197"/>
      <c r="EY11" s="197"/>
      <c r="EZ11" s="197"/>
      <c r="FA11" s="197"/>
      <c r="FB11" s="197"/>
      <c r="FC11" s="197"/>
      <c r="FD11" s="197"/>
      <c r="FE11" s="197"/>
      <c r="FF11" s="197"/>
      <c r="FG11" s="197"/>
      <c r="FH11" s="197"/>
      <c r="FI11" s="197"/>
      <c r="FJ11" s="197"/>
      <c r="FK11" s="197"/>
      <c r="FL11" s="197"/>
      <c r="FM11" s="197"/>
      <c r="FN11" s="197"/>
      <c r="FO11" s="197"/>
      <c r="FP11" s="197"/>
      <c r="FQ11" s="197"/>
      <c r="FR11" s="197"/>
      <c r="FS11" s="197"/>
      <c r="FT11" s="197"/>
      <c r="FU11" s="197"/>
      <c r="FV11" s="197"/>
      <c r="FW11" s="197"/>
      <c r="FX11" s="197"/>
      <c r="FY11" s="197"/>
      <c r="FZ11" s="197"/>
      <c r="GA11" s="197"/>
      <c r="GB11" s="197"/>
      <c r="GC11" s="197"/>
      <c r="GD11" s="197"/>
      <c r="GE11" s="197"/>
      <c r="GF11" s="197"/>
      <c r="GG11" s="197"/>
      <c r="GH11" s="197"/>
      <c r="GI11" s="197"/>
      <c r="GJ11" s="197"/>
      <c r="GK11" s="197"/>
      <c r="GL11" s="197"/>
      <c r="GM11" s="197"/>
      <c r="GN11" s="197"/>
      <c r="GO11" s="197"/>
      <c r="GP11" s="197"/>
      <c r="GQ11" s="197"/>
      <c r="GR11" s="197"/>
      <c r="GS11" s="197"/>
      <c r="GT11" s="197"/>
      <c r="GU11" s="197"/>
      <c r="GV11" s="197"/>
      <c r="GW11" s="197"/>
      <c r="GX11" s="197"/>
      <c r="GY11" s="197"/>
      <c r="GZ11" s="197"/>
      <c r="HA11" s="197"/>
      <c r="HB11" s="197"/>
      <c r="HC11" s="197"/>
      <c r="HD11" s="197"/>
      <c r="HE11" s="197"/>
      <c r="HF11" s="197"/>
      <c r="HG11" s="197"/>
      <c r="HH11" s="197"/>
      <c r="HI11" s="197"/>
      <c r="HJ11" s="197"/>
      <c r="HK11" s="197"/>
      <c r="HL11" s="197"/>
      <c r="HM11" s="197"/>
      <c r="HN11" s="197"/>
      <c r="HO11" s="197"/>
      <c r="HP11" s="197"/>
      <c r="HQ11" s="197"/>
      <c r="HR11" s="197"/>
      <c r="HS11" s="197"/>
      <c r="HT11" s="197"/>
      <c r="HU11" s="197"/>
      <c r="HV11" s="197"/>
      <c r="HW11" s="197"/>
      <c r="HX11" s="197"/>
      <c r="HY11" s="197"/>
      <c r="HZ11" s="197"/>
      <c r="IA11" s="197"/>
      <c r="IB11" s="197"/>
      <c r="IC11" s="197"/>
      <c r="ID11" s="197"/>
      <c r="IE11" s="197"/>
      <c r="IF11" s="197"/>
      <c r="IG11" s="197"/>
      <c r="IH11" s="197"/>
      <c r="II11" s="197"/>
      <c r="IJ11" s="197"/>
      <c r="IK11" s="197"/>
      <c r="IL11" s="197"/>
      <c r="IM11" s="197"/>
      <c r="IN11" s="197"/>
      <c r="IO11" s="197"/>
      <c r="IP11" s="197"/>
      <c r="IQ11" s="197"/>
      <c r="IR11" s="197"/>
      <c r="IS11" s="197"/>
      <c r="IT11" s="197"/>
      <c r="IU11" s="197"/>
      <c r="IV11" s="197"/>
      <c r="IW11" s="197"/>
      <c r="IX11" s="197"/>
      <c r="IY11" s="197"/>
      <c r="IZ11" s="197"/>
      <c r="JA11" s="197"/>
      <c r="JB11" s="197"/>
      <c r="JC11" s="197"/>
      <c r="JD11" s="197"/>
      <c r="JE11" s="197"/>
      <c r="JF11" s="197"/>
      <c r="JG11" s="197"/>
      <c r="JH11" s="197"/>
      <c r="JI11" s="197"/>
      <c r="JJ11" s="197"/>
      <c r="JK11" s="197"/>
      <c r="JL11" s="197"/>
      <c r="JM11" s="197"/>
      <c r="JN11" s="197"/>
      <c r="JO11" s="197"/>
      <c r="JP11" s="197"/>
      <c r="JQ11" s="197"/>
      <c r="JR11" s="197"/>
      <c r="JS11" s="197"/>
      <c r="JT11" s="197"/>
      <c r="JU11" s="197"/>
      <c r="JV11" s="197"/>
      <c r="JW11" s="197"/>
      <c r="JX11" s="197"/>
      <c r="JY11" s="197"/>
      <c r="JZ11" s="197"/>
      <c r="KA11" s="197"/>
      <c r="KB11" s="197"/>
      <c r="KC11" s="197"/>
      <c r="KD11" s="197"/>
      <c r="KE11" s="197"/>
      <c r="KF11" s="197"/>
      <c r="KG11" s="197"/>
      <c r="KH11" s="197"/>
      <c r="KI11" s="197"/>
      <c r="KJ11" s="197"/>
      <c r="KK11" s="197"/>
      <c r="KL11" s="197"/>
      <c r="KM11" s="197"/>
      <c r="KN11" s="197"/>
      <c r="KO11" s="197"/>
      <c r="KP11" s="197"/>
      <c r="KQ11" s="197"/>
      <c r="KR11" s="197"/>
      <c r="KS11" s="197"/>
      <c r="KT11" s="197"/>
      <c r="KU11" s="197"/>
      <c r="KV11" s="197"/>
      <c r="KW11" s="197"/>
      <c r="KX11" s="197"/>
      <c r="KY11" s="197"/>
      <c r="KZ11" s="197"/>
      <c r="LA11" s="197"/>
      <c r="LB11" s="197"/>
      <c r="LC11" s="197"/>
      <c r="LD11" s="197"/>
      <c r="LE11" s="197"/>
      <c r="LF11" s="197"/>
      <c r="LG11" s="197"/>
      <c r="LH11" s="197"/>
      <c r="LI11" s="197"/>
      <c r="LJ11" s="197"/>
      <c r="LK11" s="197"/>
      <c r="LL11" s="197"/>
      <c r="LM11" s="197"/>
      <c r="LN11" s="197"/>
      <c r="LO11" s="197"/>
      <c r="LP11" s="197"/>
      <c r="LQ11" s="197"/>
      <c r="LR11" s="197"/>
      <c r="LS11" s="197"/>
      <c r="LT11" s="197"/>
      <c r="LU11" s="197"/>
      <c r="LV11" s="197"/>
      <c r="LW11" s="197"/>
      <c r="LX11" s="197"/>
      <c r="LY11" s="197"/>
      <c r="LZ11" s="197"/>
      <c r="MA11" s="197"/>
      <c r="MB11" s="197"/>
      <c r="MC11" s="197"/>
      <c r="MD11" s="197"/>
      <c r="ME11" s="197"/>
      <c r="MF11" s="197"/>
      <c r="MG11" s="197"/>
      <c r="MH11" s="197"/>
      <c r="MI11" s="197"/>
      <c r="MJ11" s="197"/>
      <c r="MK11" s="197"/>
      <c r="ML11" s="197"/>
      <c r="MM11" s="197"/>
      <c r="MN11" s="197"/>
      <c r="MO11" s="197"/>
      <c r="MP11" s="197"/>
      <c r="MQ11" s="197"/>
      <c r="MR11" s="197"/>
      <c r="MS11" s="197"/>
      <c r="MT11" s="197"/>
      <c r="MU11" s="197"/>
      <c r="MV11" s="197"/>
      <c r="MW11" s="197"/>
      <c r="MX11" s="197"/>
      <c r="MY11" s="197"/>
      <c r="MZ11" s="197"/>
      <c r="NA11" s="197"/>
      <c r="NB11" s="197"/>
      <c r="NC11" s="197"/>
      <c r="ND11" s="197"/>
      <c r="NE11" s="197"/>
      <c r="NF11" s="197"/>
      <c r="NG11" s="197"/>
      <c r="NH11" s="197"/>
      <c r="NI11" s="197"/>
      <c r="NJ11" s="197"/>
      <c r="NK11" s="197"/>
      <c r="NL11" s="197"/>
      <c r="NM11" s="197"/>
      <c r="NN11" s="197"/>
      <c r="NO11" s="197"/>
      <c r="NP11" s="197"/>
      <c r="NQ11" s="197"/>
      <c r="NR11" s="197"/>
      <c r="NS11" s="197"/>
      <c r="NT11" s="197"/>
      <c r="NU11" s="197"/>
      <c r="NV11" s="197"/>
      <c r="NW11" s="197"/>
      <c r="NX11" s="197"/>
      <c r="NY11" s="197"/>
      <c r="NZ11" s="197"/>
      <c r="OA11" s="197"/>
      <c r="OB11" s="197"/>
      <c r="OC11" s="197"/>
      <c r="OD11" s="197"/>
      <c r="OE11" s="197"/>
      <c r="OF11" s="197"/>
      <c r="OG11" s="197"/>
      <c r="OH11" s="197"/>
      <c r="OI11" s="197"/>
    </row>
    <row r="12" spans="1:399" s="1" customFormat="1" ht="18.75">
      <c r="A12" s="630"/>
      <c r="B12" s="643"/>
      <c r="C12" s="644"/>
      <c r="D12" s="644"/>
      <c r="E12" s="644"/>
      <c r="F12" s="644"/>
      <c r="G12" s="644"/>
      <c r="H12" s="318" t="s">
        <v>169</v>
      </c>
      <c r="I12" s="318" t="s">
        <v>14</v>
      </c>
      <c r="J12" s="318" t="s">
        <v>15</v>
      </c>
      <c r="K12" s="318" t="s">
        <v>16</v>
      </c>
      <c r="L12" s="318" t="s">
        <v>17</v>
      </c>
      <c r="M12" s="318" t="s">
        <v>18</v>
      </c>
      <c r="N12" s="318" t="s">
        <v>19</v>
      </c>
      <c r="O12" s="318" t="s">
        <v>20</v>
      </c>
      <c r="P12" s="318" t="s">
        <v>21</v>
      </c>
      <c r="Q12" s="318" t="s">
        <v>22</v>
      </c>
      <c r="R12" s="318" t="s">
        <v>23</v>
      </c>
      <c r="S12" s="318" t="s">
        <v>24</v>
      </c>
      <c r="T12" s="646"/>
      <c r="U12" s="643"/>
      <c r="V12" s="643"/>
      <c r="W12" s="643"/>
      <c r="X12" s="643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  <c r="BW12" s="197"/>
      <c r="BX12" s="197"/>
      <c r="BY12" s="197"/>
      <c r="BZ12" s="197"/>
      <c r="CA12" s="197"/>
      <c r="CB12" s="197"/>
      <c r="CC12" s="197"/>
      <c r="CD12" s="197"/>
      <c r="CE12" s="197"/>
      <c r="CF12" s="197"/>
      <c r="CG12" s="197"/>
      <c r="CH12" s="197"/>
      <c r="CI12" s="197"/>
      <c r="CJ12" s="197"/>
      <c r="CK12" s="197"/>
      <c r="CL12" s="197"/>
      <c r="CM12" s="197"/>
      <c r="CN12" s="197"/>
      <c r="CO12" s="197"/>
      <c r="CP12" s="197"/>
      <c r="CQ12" s="197"/>
      <c r="CR12" s="197"/>
      <c r="CS12" s="197"/>
      <c r="CT12" s="197"/>
      <c r="CU12" s="197"/>
      <c r="CV12" s="197"/>
      <c r="CW12" s="197"/>
      <c r="CX12" s="197"/>
      <c r="CY12" s="197"/>
      <c r="CZ12" s="197"/>
      <c r="DA12" s="197"/>
      <c r="DB12" s="197"/>
      <c r="DC12" s="197"/>
      <c r="DD12" s="197"/>
      <c r="DE12" s="197"/>
      <c r="DF12" s="197"/>
      <c r="DG12" s="197"/>
      <c r="DH12" s="197"/>
      <c r="DI12" s="197"/>
      <c r="DJ12" s="197"/>
      <c r="DK12" s="197"/>
      <c r="DL12" s="197"/>
      <c r="DM12" s="197"/>
      <c r="DN12" s="197"/>
      <c r="DO12" s="197"/>
      <c r="DP12" s="197"/>
      <c r="DQ12" s="197"/>
      <c r="DR12" s="197"/>
      <c r="DS12" s="197"/>
      <c r="DT12" s="197"/>
      <c r="DU12" s="197"/>
      <c r="DV12" s="197"/>
      <c r="DW12" s="197"/>
      <c r="DX12" s="197"/>
      <c r="DY12" s="197"/>
      <c r="DZ12" s="197"/>
      <c r="EA12" s="197"/>
      <c r="EB12" s="197"/>
      <c r="EC12" s="197"/>
      <c r="ED12" s="197"/>
      <c r="EE12" s="197"/>
      <c r="EF12" s="197"/>
      <c r="EG12" s="197"/>
      <c r="EH12" s="197"/>
      <c r="EI12" s="197"/>
      <c r="EJ12" s="197"/>
      <c r="EK12" s="197"/>
      <c r="EL12" s="197"/>
      <c r="EM12" s="197"/>
      <c r="EN12" s="197"/>
      <c r="EO12" s="197"/>
      <c r="EP12" s="197"/>
      <c r="EQ12" s="197"/>
      <c r="ER12" s="197"/>
      <c r="ES12" s="197"/>
      <c r="ET12" s="197"/>
      <c r="EU12" s="197"/>
      <c r="EV12" s="197"/>
      <c r="EW12" s="197"/>
      <c r="EX12" s="197"/>
      <c r="EY12" s="197"/>
      <c r="EZ12" s="197"/>
      <c r="FA12" s="197"/>
      <c r="FB12" s="197"/>
      <c r="FC12" s="197"/>
      <c r="FD12" s="197"/>
      <c r="FE12" s="197"/>
      <c r="FF12" s="197"/>
      <c r="FG12" s="197"/>
      <c r="FH12" s="197"/>
      <c r="FI12" s="197"/>
      <c r="FJ12" s="197"/>
      <c r="FK12" s="197"/>
      <c r="FL12" s="197"/>
      <c r="FM12" s="197"/>
      <c r="FN12" s="197"/>
      <c r="FO12" s="197"/>
      <c r="FP12" s="197"/>
      <c r="FQ12" s="197"/>
      <c r="FR12" s="197"/>
      <c r="FS12" s="197"/>
      <c r="FT12" s="197"/>
      <c r="FU12" s="197"/>
      <c r="FV12" s="197"/>
      <c r="FW12" s="197"/>
      <c r="FX12" s="197"/>
      <c r="FY12" s="197"/>
      <c r="FZ12" s="197"/>
      <c r="GA12" s="197"/>
      <c r="GB12" s="197"/>
      <c r="GC12" s="197"/>
      <c r="GD12" s="197"/>
      <c r="GE12" s="197"/>
      <c r="GF12" s="197"/>
      <c r="GG12" s="197"/>
      <c r="GH12" s="197"/>
      <c r="GI12" s="197"/>
      <c r="GJ12" s="197"/>
      <c r="GK12" s="197"/>
      <c r="GL12" s="197"/>
      <c r="GM12" s="197"/>
      <c r="GN12" s="197"/>
      <c r="GO12" s="197"/>
      <c r="GP12" s="197"/>
      <c r="GQ12" s="197"/>
      <c r="GR12" s="197"/>
      <c r="GS12" s="197"/>
      <c r="GT12" s="197"/>
      <c r="GU12" s="197"/>
      <c r="GV12" s="197"/>
      <c r="GW12" s="197"/>
      <c r="GX12" s="197"/>
      <c r="GY12" s="197"/>
      <c r="GZ12" s="197"/>
      <c r="HA12" s="197"/>
      <c r="HB12" s="197"/>
      <c r="HC12" s="197"/>
      <c r="HD12" s="197"/>
      <c r="HE12" s="197"/>
      <c r="HF12" s="197"/>
      <c r="HG12" s="197"/>
      <c r="HH12" s="197"/>
      <c r="HI12" s="197"/>
      <c r="HJ12" s="197"/>
      <c r="HK12" s="197"/>
      <c r="HL12" s="197"/>
      <c r="HM12" s="197"/>
      <c r="HN12" s="197"/>
      <c r="HO12" s="197"/>
      <c r="HP12" s="197"/>
      <c r="HQ12" s="197"/>
      <c r="HR12" s="197"/>
      <c r="HS12" s="197"/>
      <c r="HT12" s="197"/>
      <c r="HU12" s="197"/>
      <c r="HV12" s="197"/>
      <c r="HW12" s="197"/>
      <c r="HX12" s="197"/>
      <c r="HY12" s="197"/>
      <c r="HZ12" s="197"/>
      <c r="IA12" s="197"/>
      <c r="IB12" s="197"/>
      <c r="IC12" s="197"/>
      <c r="ID12" s="197"/>
      <c r="IE12" s="197"/>
      <c r="IF12" s="197"/>
      <c r="IG12" s="197"/>
      <c r="IH12" s="197"/>
      <c r="II12" s="197"/>
      <c r="IJ12" s="197"/>
      <c r="IK12" s="197"/>
      <c r="IL12" s="197"/>
      <c r="IM12" s="197"/>
      <c r="IN12" s="197"/>
      <c r="IO12" s="197"/>
      <c r="IP12" s="197"/>
      <c r="IQ12" s="197"/>
      <c r="IR12" s="197"/>
      <c r="IS12" s="197"/>
      <c r="IT12" s="197"/>
      <c r="IU12" s="197"/>
      <c r="IV12" s="197"/>
      <c r="IW12" s="197"/>
      <c r="IX12" s="197"/>
      <c r="IY12" s="197"/>
      <c r="IZ12" s="197"/>
      <c r="JA12" s="197"/>
      <c r="JB12" s="197"/>
      <c r="JC12" s="197"/>
      <c r="JD12" s="197"/>
      <c r="JE12" s="197"/>
      <c r="JF12" s="197"/>
      <c r="JG12" s="197"/>
      <c r="JH12" s="197"/>
      <c r="JI12" s="197"/>
      <c r="JJ12" s="197"/>
      <c r="JK12" s="197"/>
      <c r="JL12" s="197"/>
      <c r="JM12" s="197"/>
      <c r="JN12" s="197"/>
      <c r="JO12" s="197"/>
      <c r="JP12" s="197"/>
      <c r="JQ12" s="197"/>
      <c r="JR12" s="197"/>
      <c r="JS12" s="197"/>
      <c r="JT12" s="197"/>
      <c r="JU12" s="197"/>
      <c r="JV12" s="197"/>
      <c r="JW12" s="197"/>
      <c r="JX12" s="197"/>
      <c r="JY12" s="197"/>
      <c r="JZ12" s="197"/>
      <c r="KA12" s="197"/>
      <c r="KB12" s="197"/>
      <c r="KC12" s="197"/>
      <c r="KD12" s="197"/>
      <c r="KE12" s="197"/>
      <c r="KF12" s="197"/>
      <c r="KG12" s="197"/>
      <c r="KH12" s="197"/>
      <c r="KI12" s="197"/>
      <c r="KJ12" s="197"/>
      <c r="KK12" s="197"/>
      <c r="KL12" s="197"/>
      <c r="KM12" s="197"/>
      <c r="KN12" s="197"/>
      <c r="KO12" s="197"/>
      <c r="KP12" s="197"/>
      <c r="KQ12" s="197"/>
      <c r="KR12" s="197"/>
      <c r="KS12" s="197"/>
      <c r="KT12" s="197"/>
      <c r="KU12" s="197"/>
      <c r="KV12" s="197"/>
      <c r="KW12" s="197"/>
      <c r="KX12" s="197"/>
      <c r="KY12" s="197"/>
      <c r="KZ12" s="197"/>
      <c r="LA12" s="197"/>
      <c r="LB12" s="197"/>
      <c r="LC12" s="197"/>
      <c r="LD12" s="197"/>
      <c r="LE12" s="197"/>
      <c r="LF12" s="197"/>
      <c r="LG12" s="197"/>
      <c r="LH12" s="197"/>
      <c r="LI12" s="197"/>
      <c r="LJ12" s="197"/>
      <c r="LK12" s="197"/>
      <c r="LL12" s="197"/>
      <c r="LM12" s="197"/>
      <c r="LN12" s="197"/>
      <c r="LO12" s="197"/>
      <c r="LP12" s="197"/>
      <c r="LQ12" s="197"/>
      <c r="LR12" s="197"/>
      <c r="LS12" s="197"/>
      <c r="LT12" s="197"/>
      <c r="LU12" s="197"/>
      <c r="LV12" s="197"/>
      <c r="LW12" s="197"/>
      <c r="LX12" s="197"/>
      <c r="LY12" s="197"/>
      <c r="LZ12" s="197"/>
      <c r="MA12" s="197"/>
      <c r="MB12" s="197"/>
      <c r="MC12" s="197"/>
      <c r="MD12" s="197"/>
      <c r="ME12" s="197"/>
      <c r="MF12" s="197"/>
      <c r="MG12" s="197"/>
      <c r="MH12" s="197"/>
      <c r="MI12" s="197"/>
      <c r="MJ12" s="197"/>
      <c r="MK12" s="197"/>
      <c r="ML12" s="197"/>
      <c r="MM12" s="197"/>
      <c r="MN12" s="197"/>
      <c r="MO12" s="197"/>
      <c r="MP12" s="197"/>
      <c r="MQ12" s="197"/>
      <c r="MR12" s="197"/>
      <c r="MS12" s="197"/>
      <c r="MT12" s="197"/>
      <c r="MU12" s="197"/>
      <c r="MV12" s="197"/>
      <c r="MW12" s="197"/>
      <c r="MX12" s="197"/>
      <c r="MY12" s="197"/>
      <c r="MZ12" s="197"/>
      <c r="NA12" s="197"/>
      <c r="NB12" s="197"/>
      <c r="NC12" s="197"/>
      <c r="ND12" s="197"/>
      <c r="NE12" s="197"/>
      <c r="NF12" s="197"/>
      <c r="NG12" s="197"/>
      <c r="NH12" s="197"/>
      <c r="NI12" s="197"/>
      <c r="NJ12" s="197"/>
      <c r="NK12" s="197"/>
      <c r="NL12" s="197"/>
      <c r="NM12" s="197"/>
      <c r="NN12" s="197"/>
      <c r="NO12" s="197"/>
      <c r="NP12" s="197"/>
      <c r="NQ12" s="197"/>
      <c r="NR12" s="197"/>
      <c r="NS12" s="197"/>
      <c r="NT12" s="197"/>
      <c r="NU12" s="197"/>
      <c r="NV12" s="197"/>
      <c r="NW12" s="197"/>
      <c r="NX12" s="197"/>
      <c r="NY12" s="197"/>
      <c r="NZ12" s="197"/>
      <c r="OA12" s="197"/>
      <c r="OB12" s="197"/>
      <c r="OC12" s="197"/>
      <c r="OD12" s="197"/>
      <c r="OE12" s="197"/>
      <c r="OF12" s="197"/>
      <c r="OG12" s="197"/>
      <c r="OH12" s="197"/>
      <c r="OI12" s="197"/>
    </row>
    <row r="13" spans="1:399" s="197" customFormat="1" ht="18.75">
      <c r="A13" s="647" t="s">
        <v>181</v>
      </c>
      <c r="B13" s="647"/>
      <c r="C13" s="647"/>
      <c r="D13" s="647"/>
      <c r="E13" s="647"/>
      <c r="F13" s="647"/>
      <c r="G13" s="647"/>
      <c r="H13" s="204"/>
      <c r="I13" s="205"/>
      <c r="J13" s="205"/>
      <c r="K13" s="157"/>
      <c r="L13" s="157"/>
      <c r="M13" s="157"/>
      <c r="N13" s="157"/>
      <c r="O13" s="157"/>
      <c r="P13" s="157"/>
      <c r="Q13" s="157"/>
      <c r="R13" s="157"/>
      <c r="S13" s="157"/>
      <c r="T13" s="577"/>
      <c r="U13" s="121"/>
      <c r="V13" s="105"/>
      <c r="W13" s="494"/>
      <c r="X13" s="105"/>
    </row>
    <row r="14" spans="1:399" s="197" customFormat="1" ht="37.5" customHeight="1">
      <c r="A14" s="104"/>
      <c r="B14" s="639" t="s">
        <v>569</v>
      </c>
      <c r="C14" s="639"/>
      <c r="D14" s="639"/>
      <c r="E14" s="639"/>
      <c r="F14" s="639"/>
      <c r="G14" s="639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578"/>
      <c r="U14" s="105"/>
      <c r="V14" s="105"/>
      <c r="W14" s="494" t="s">
        <v>655</v>
      </c>
      <c r="X14" s="105"/>
    </row>
    <row r="15" spans="1:399" s="197" customFormat="1" ht="41.25" customHeight="1">
      <c r="A15" s="104"/>
      <c r="B15" s="145" t="s">
        <v>570</v>
      </c>
      <c r="C15" s="145" t="s">
        <v>182</v>
      </c>
      <c r="D15" s="105" t="s">
        <v>183</v>
      </c>
      <c r="E15" s="105"/>
      <c r="F15" s="105" t="s">
        <v>103</v>
      </c>
      <c r="G15" s="106" t="s">
        <v>184</v>
      </c>
      <c r="H15" s="289"/>
      <c r="I15" s="289"/>
      <c r="J15" s="289"/>
      <c r="K15" s="411" t="s">
        <v>57</v>
      </c>
      <c r="L15" s="411" t="s">
        <v>57</v>
      </c>
      <c r="M15" s="411" t="s">
        <v>57</v>
      </c>
      <c r="N15" s="289"/>
      <c r="O15" s="289"/>
      <c r="P15" s="289"/>
      <c r="Q15" s="289"/>
      <c r="R15" s="289"/>
      <c r="S15" s="289"/>
      <c r="T15" s="530"/>
      <c r="U15" s="105" t="s">
        <v>571</v>
      </c>
      <c r="V15" s="145" t="s">
        <v>703</v>
      </c>
      <c r="W15" s="494"/>
      <c r="X15" s="105" t="s">
        <v>185</v>
      </c>
    </row>
    <row r="16" spans="1:399" s="197" customFormat="1" ht="265.5" customHeight="1">
      <c r="A16" s="130"/>
      <c r="B16" s="132" t="s">
        <v>572</v>
      </c>
      <c r="C16" s="327" t="s">
        <v>186</v>
      </c>
      <c r="D16" s="327" t="s">
        <v>187</v>
      </c>
      <c r="E16" s="130">
        <v>52</v>
      </c>
      <c r="F16" s="132" t="s">
        <v>103</v>
      </c>
      <c r="G16" s="412" t="s">
        <v>184</v>
      </c>
      <c r="H16" s="413"/>
      <c r="I16" s="413"/>
      <c r="J16" s="413"/>
      <c r="K16" s="414" t="s">
        <v>57</v>
      </c>
      <c r="L16" s="414" t="s">
        <v>57</v>
      </c>
      <c r="M16" s="438" t="s">
        <v>57</v>
      </c>
      <c r="N16" s="147"/>
      <c r="O16" s="147"/>
      <c r="P16" s="147"/>
      <c r="Q16" s="134"/>
      <c r="R16" s="134"/>
      <c r="S16" s="134"/>
      <c r="T16" s="579">
        <v>17720</v>
      </c>
      <c r="U16" s="130" t="s">
        <v>397</v>
      </c>
      <c r="V16" s="145" t="s">
        <v>719</v>
      </c>
      <c r="W16" s="516"/>
      <c r="X16" s="415" t="s">
        <v>188</v>
      </c>
    </row>
    <row r="17" spans="1:24" s="197" customFormat="1" ht="156" customHeight="1">
      <c r="A17" s="130"/>
      <c r="B17" s="416" t="s">
        <v>691</v>
      </c>
      <c r="C17" s="327" t="s">
        <v>573</v>
      </c>
      <c r="D17" s="130" t="s">
        <v>189</v>
      </c>
      <c r="E17" s="130" t="s">
        <v>190</v>
      </c>
      <c r="F17" s="132" t="s">
        <v>103</v>
      </c>
      <c r="G17" s="412" t="s">
        <v>191</v>
      </c>
      <c r="H17" s="439" t="s">
        <v>57</v>
      </c>
      <c r="I17" s="439" t="s">
        <v>57</v>
      </c>
      <c r="J17" s="439" t="s">
        <v>57</v>
      </c>
      <c r="K17" s="439" t="s">
        <v>57</v>
      </c>
      <c r="L17" s="439" t="s">
        <v>57</v>
      </c>
      <c r="M17" s="439" t="s">
        <v>57</v>
      </c>
      <c r="N17" s="439" t="s">
        <v>57</v>
      </c>
      <c r="O17" s="439" t="s">
        <v>57</v>
      </c>
      <c r="P17" s="439" t="s">
        <v>57</v>
      </c>
      <c r="Q17" s="439" t="s">
        <v>57</v>
      </c>
      <c r="R17" s="439" t="s">
        <v>57</v>
      </c>
      <c r="S17" s="439" t="s">
        <v>57</v>
      </c>
      <c r="T17" s="580">
        <v>20000</v>
      </c>
      <c r="U17" s="130" t="s">
        <v>397</v>
      </c>
      <c r="V17" s="132" t="s">
        <v>199</v>
      </c>
      <c r="W17" s="516"/>
      <c r="X17" s="415" t="s">
        <v>188</v>
      </c>
    </row>
    <row r="18" spans="1:24" s="197" customFormat="1" ht="56.25">
      <c r="A18" s="130"/>
      <c r="B18" s="416" t="s">
        <v>574</v>
      </c>
      <c r="C18" s="327" t="s">
        <v>192</v>
      </c>
      <c r="D18" s="327" t="s">
        <v>193</v>
      </c>
      <c r="E18" s="130">
        <v>2</v>
      </c>
      <c r="F18" s="132"/>
      <c r="G18" s="412" t="s">
        <v>144</v>
      </c>
      <c r="H18" s="439" t="s">
        <v>57</v>
      </c>
      <c r="I18" s="439" t="s">
        <v>57</v>
      </c>
      <c r="J18" s="439" t="s">
        <v>57</v>
      </c>
      <c r="K18" s="439" t="s">
        <v>57</v>
      </c>
      <c r="L18" s="439" t="s">
        <v>57</v>
      </c>
      <c r="M18" s="439" t="s">
        <v>57</v>
      </c>
      <c r="N18" s="439" t="s">
        <v>57</v>
      </c>
      <c r="O18" s="439" t="s">
        <v>57</v>
      </c>
      <c r="P18" s="439" t="s">
        <v>57</v>
      </c>
      <c r="Q18" s="439" t="s">
        <v>57</v>
      </c>
      <c r="R18" s="439" t="s">
        <v>57</v>
      </c>
      <c r="S18" s="439" t="s">
        <v>57</v>
      </c>
      <c r="T18" s="581"/>
      <c r="U18" s="130" t="s">
        <v>398</v>
      </c>
      <c r="V18" s="132" t="s">
        <v>194</v>
      </c>
      <c r="W18" s="516"/>
      <c r="X18" s="415" t="s">
        <v>188</v>
      </c>
    </row>
    <row r="19" spans="1:24" s="197" customFormat="1" ht="187.5">
      <c r="A19" s="130"/>
      <c r="B19" s="416" t="s">
        <v>575</v>
      </c>
      <c r="C19" s="327" t="s">
        <v>195</v>
      </c>
      <c r="D19" s="327" t="s">
        <v>196</v>
      </c>
      <c r="E19" s="130"/>
      <c r="F19" s="130" t="s">
        <v>197</v>
      </c>
      <c r="G19" s="412" t="s">
        <v>144</v>
      </c>
      <c r="H19" s="439" t="s">
        <v>57</v>
      </c>
      <c r="I19" s="439" t="s">
        <v>57</v>
      </c>
      <c r="J19" s="439" t="s">
        <v>57</v>
      </c>
      <c r="K19" s="439" t="s">
        <v>57</v>
      </c>
      <c r="L19" s="439" t="s">
        <v>57</v>
      </c>
      <c r="M19" s="439" t="s">
        <v>57</v>
      </c>
      <c r="N19" s="439" t="s">
        <v>57</v>
      </c>
      <c r="O19" s="439" t="s">
        <v>57</v>
      </c>
      <c r="P19" s="439" t="s">
        <v>57</v>
      </c>
      <c r="Q19" s="439" t="s">
        <v>57</v>
      </c>
      <c r="R19" s="439" t="s">
        <v>57</v>
      </c>
      <c r="S19" s="439" t="s">
        <v>57</v>
      </c>
      <c r="T19" s="581"/>
      <c r="U19" s="130" t="s">
        <v>397</v>
      </c>
      <c r="V19" s="132" t="s">
        <v>198</v>
      </c>
      <c r="W19" s="516"/>
      <c r="X19" s="415" t="s">
        <v>188</v>
      </c>
    </row>
    <row r="20" spans="1:24" s="201" customFormat="1" ht="42.75" customHeight="1">
      <c r="A20" s="160"/>
      <c r="B20" s="598" t="s">
        <v>576</v>
      </c>
      <c r="C20" s="599"/>
      <c r="D20" s="599"/>
      <c r="E20" s="599"/>
      <c r="F20" s="599"/>
      <c r="G20" s="600"/>
      <c r="H20" s="163"/>
      <c r="I20" s="166"/>
      <c r="J20" s="163"/>
      <c r="K20" s="163"/>
      <c r="L20" s="163"/>
      <c r="M20" s="166"/>
      <c r="N20" s="163"/>
      <c r="O20" s="163"/>
      <c r="P20" s="163"/>
      <c r="Q20" s="163"/>
      <c r="R20" s="163"/>
      <c r="S20" s="163"/>
      <c r="T20" s="575"/>
      <c r="U20" s="105"/>
      <c r="V20" s="171"/>
      <c r="W20" s="494" t="s">
        <v>656</v>
      </c>
      <c r="X20" s="105"/>
    </row>
    <row r="21" spans="1:24" s="197" customFormat="1" ht="63" customHeight="1">
      <c r="A21" s="130"/>
      <c r="B21" s="416" t="s">
        <v>577</v>
      </c>
      <c r="C21" s="327" t="s">
        <v>200</v>
      </c>
      <c r="D21" s="130"/>
      <c r="E21" s="132"/>
      <c r="F21" s="132"/>
      <c r="G21" s="412"/>
      <c r="H21" s="413"/>
      <c r="I21" s="413"/>
      <c r="J21" s="147"/>
      <c r="K21" s="413"/>
      <c r="L21" s="147"/>
      <c r="M21" s="147"/>
      <c r="N21" s="440"/>
      <c r="O21" s="147"/>
      <c r="P21" s="147"/>
      <c r="Q21" s="134"/>
      <c r="R21" s="134"/>
      <c r="S21" s="134"/>
      <c r="T21" s="581"/>
      <c r="U21" s="415"/>
      <c r="V21" s="132" t="s">
        <v>201</v>
      </c>
      <c r="W21" s="516"/>
      <c r="X21" s="417" t="s">
        <v>202</v>
      </c>
    </row>
    <row r="22" spans="1:24" s="197" customFormat="1" ht="37.5">
      <c r="A22" s="130"/>
      <c r="B22" s="418" t="s">
        <v>578</v>
      </c>
      <c r="C22" s="327"/>
      <c r="D22" s="130"/>
      <c r="E22" s="132"/>
      <c r="F22" s="132"/>
      <c r="G22" s="412" t="s">
        <v>144</v>
      </c>
      <c r="H22" s="414" t="s">
        <v>57</v>
      </c>
      <c r="I22" s="414" t="s">
        <v>57</v>
      </c>
      <c r="J22" s="414" t="s">
        <v>57</v>
      </c>
      <c r="K22" s="414" t="s">
        <v>57</v>
      </c>
      <c r="L22" s="414" t="s">
        <v>57</v>
      </c>
      <c r="M22" s="414" t="s">
        <v>57</v>
      </c>
      <c r="N22" s="414" t="s">
        <v>57</v>
      </c>
      <c r="O22" s="414" t="s">
        <v>57</v>
      </c>
      <c r="P22" s="414" t="s">
        <v>57</v>
      </c>
      <c r="Q22" s="414" t="s">
        <v>57</v>
      </c>
      <c r="R22" s="414" t="s">
        <v>57</v>
      </c>
      <c r="S22" s="414" t="s">
        <v>57</v>
      </c>
      <c r="T22" s="581"/>
      <c r="U22" s="105" t="s">
        <v>58</v>
      </c>
      <c r="V22" s="418"/>
      <c r="W22" s="516"/>
      <c r="X22" s="415" t="s">
        <v>188</v>
      </c>
    </row>
    <row r="23" spans="1:24" s="197" customFormat="1" ht="112.5">
      <c r="A23" s="130"/>
      <c r="B23" s="412" t="s">
        <v>692</v>
      </c>
      <c r="C23" s="327" t="s">
        <v>203</v>
      </c>
      <c r="D23" s="130" t="s">
        <v>204</v>
      </c>
      <c r="E23" s="132" t="s">
        <v>205</v>
      </c>
      <c r="F23" s="132" t="s">
        <v>197</v>
      </c>
      <c r="G23" s="412" t="s">
        <v>144</v>
      </c>
      <c r="H23" s="414" t="s">
        <v>57</v>
      </c>
      <c r="I23" s="414" t="s">
        <v>57</v>
      </c>
      <c r="J23" s="147"/>
      <c r="K23" s="413"/>
      <c r="L23" s="147"/>
      <c r="M23" s="147"/>
      <c r="N23" s="440"/>
      <c r="O23" s="414" t="s">
        <v>57</v>
      </c>
      <c r="P23" s="147"/>
      <c r="Q23" s="134"/>
      <c r="R23" s="134"/>
      <c r="S23" s="134"/>
      <c r="T23" s="581"/>
      <c r="U23" s="105" t="s">
        <v>58</v>
      </c>
      <c r="V23" s="418" t="s">
        <v>206</v>
      </c>
      <c r="W23" s="516"/>
      <c r="X23" s="415" t="s">
        <v>188</v>
      </c>
    </row>
    <row r="24" spans="1:24" s="197" customFormat="1" ht="56.25">
      <c r="A24" s="130"/>
      <c r="B24" s="132" t="s">
        <v>693</v>
      </c>
      <c r="C24" s="327" t="s">
        <v>207</v>
      </c>
      <c r="D24" s="130" t="s">
        <v>208</v>
      </c>
      <c r="E24" s="130" t="s">
        <v>209</v>
      </c>
      <c r="F24" s="132" t="s">
        <v>197</v>
      </c>
      <c r="G24" s="412" t="s">
        <v>144</v>
      </c>
      <c r="H24" s="413"/>
      <c r="I24" s="413"/>
      <c r="J24" s="413"/>
      <c r="K24" s="413"/>
      <c r="L24" s="147"/>
      <c r="M24" s="438" t="s">
        <v>57</v>
      </c>
      <c r="N24" s="438" t="s">
        <v>57</v>
      </c>
      <c r="O24" s="438" t="s">
        <v>57</v>
      </c>
      <c r="P24" s="438" t="s">
        <v>57</v>
      </c>
      <c r="Q24" s="438" t="s">
        <v>57</v>
      </c>
      <c r="R24" s="438" t="s">
        <v>57</v>
      </c>
      <c r="S24" s="438" t="s">
        <v>57</v>
      </c>
      <c r="T24" s="581"/>
      <c r="U24" s="105" t="s">
        <v>58</v>
      </c>
      <c r="V24" s="416" t="s">
        <v>206</v>
      </c>
      <c r="W24" s="516"/>
      <c r="X24" s="415" t="s">
        <v>188</v>
      </c>
    </row>
    <row r="25" spans="1:24" s="197" customFormat="1" ht="112.5">
      <c r="A25" s="130"/>
      <c r="B25" s="416" t="s">
        <v>694</v>
      </c>
      <c r="C25" s="327" t="s">
        <v>210</v>
      </c>
      <c r="D25" s="130" t="s">
        <v>208</v>
      </c>
      <c r="E25" s="130" t="s">
        <v>209</v>
      </c>
      <c r="F25" s="132" t="s">
        <v>197</v>
      </c>
      <c r="G25" s="412" t="s">
        <v>144</v>
      </c>
      <c r="H25" s="439" t="s">
        <v>57</v>
      </c>
      <c r="I25" s="439" t="s">
        <v>57</v>
      </c>
      <c r="J25" s="439" t="s">
        <v>57</v>
      </c>
      <c r="K25" s="439" t="s">
        <v>57</v>
      </c>
      <c r="L25" s="439" t="s">
        <v>57</v>
      </c>
      <c r="M25" s="439" t="s">
        <v>57</v>
      </c>
      <c r="N25" s="439" t="s">
        <v>57</v>
      </c>
      <c r="O25" s="439" t="s">
        <v>57</v>
      </c>
      <c r="P25" s="439" t="s">
        <v>57</v>
      </c>
      <c r="Q25" s="439" t="s">
        <v>57</v>
      </c>
      <c r="R25" s="439" t="s">
        <v>57</v>
      </c>
      <c r="S25" s="439" t="s">
        <v>57</v>
      </c>
      <c r="T25" s="581"/>
      <c r="U25" s="105" t="s">
        <v>58</v>
      </c>
      <c r="V25" s="416" t="s">
        <v>211</v>
      </c>
      <c r="W25" s="516"/>
      <c r="X25" s="417" t="s">
        <v>202</v>
      </c>
    </row>
    <row r="26" spans="1:24" s="197" customFormat="1" ht="56.25">
      <c r="A26" s="130"/>
      <c r="B26" s="132" t="s">
        <v>695</v>
      </c>
      <c r="C26" s="327" t="s">
        <v>212</v>
      </c>
      <c r="D26" s="130" t="s">
        <v>213</v>
      </c>
      <c r="E26" s="130" t="s">
        <v>214</v>
      </c>
      <c r="F26" s="132" t="s">
        <v>197</v>
      </c>
      <c r="G26" s="412" t="s">
        <v>144</v>
      </c>
      <c r="H26" s="439" t="s">
        <v>57</v>
      </c>
      <c r="I26" s="439" t="s">
        <v>57</v>
      </c>
      <c r="J26" s="439" t="s">
        <v>57</v>
      </c>
      <c r="K26" s="439" t="s">
        <v>57</v>
      </c>
      <c r="L26" s="439" t="s">
        <v>57</v>
      </c>
      <c r="M26" s="439" t="s">
        <v>57</v>
      </c>
      <c r="N26" s="439" t="s">
        <v>57</v>
      </c>
      <c r="O26" s="439" t="s">
        <v>57</v>
      </c>
      <c r="P26" s="439" t="s">
        <v>57</v>
      </c>
      <c r="Q26" s="439" t="s">
        <v>57</v>
      </c>
      <c r="R26" s="439" t="s">
        <v>57</v>
      </c>
      <c r="S26" s="439" t="s">
        <v>57</v>
      </c>
      <c r="T26" s="581"/>
      <c r="U26" s="105" t="s">
        <v>58</v>
      </c>
      <c r="V26" s="327" t="s">
        <v>215</v>
      </c>
      <c r="W26" s="516"/>
      <c r="X26" s="415" t="s">
        <v>188</v>
      </c>
    </row>
    <row r="27" spans="1:24" s="197" customFormat="1" ht="235.5" customHeight="1">
      <c r="A27" s="130"/>
      <c r="B27" s="132" t="s">
        <v>334</v>
      </c>
      <c r="C27" s="327" t="s">
        <v>216</v>
      </c>
      <c r="D27" s="327" t="s">
        <v>584</v>
      </c>
      <c r="E27" s="130" t="s">
        <v>217</v>
      </c>
      <c r="F27" s="132" t="s">
        <v>197</v>
      </c>
      <c r="G27" s="412" t="s">
        <v>144</v>
      </c>
      <c r="H27" s="413"/>
      <c r="I27" s="441"/>
      <c r="J27" s="413"/>
      <c r="K27" s="439" t="s">
        <v>57</v>
      </c>
      <c r="L27" s="439" t="s">
        <v>57</v>
      </c>
      <c r="M27" s="439" t="s">
        <v>57</v>
      </c>
      <c r="N27" s="147"/>
      <c r="O27" s="147"/>
      <c r="P27" s="147"/>
      <c r="Q27" s="134"/>
      <c r="R27" s="134"/>
      <c r="S27" s="134"/>
      <c r="T27" s="581">
        <v>29700</v>
      </c>
      <c r="U27" s="417" t="s">
        <v>47</v>
      </c>
      <c r="V27" s="419" t="s">
        <v>583</v>
      </c>
      <c r="W27" s="516"/>
      <c r="X27" s="415" t="s">
        <v>188</v>
      </c>
    </row>
    <row r="28" spans="1:24" s="197" customFormat="1" ht="112.5">
      <c r="A28" s="130"/>
      <c r="B28" s="413" t="s">
        <v>581</v>
      </c>
      <c r="C28" s="327" t="s">
        <v>218</v>
      </c>
      <c r="D28" s="132" t="s">
        <v>219</v>
      </c>
      <c r="E28" s="130" t="s">
        <v>220</v>
      </c>
      <c r="F28" s="132" t="s">
        <v>197</v>
      </c>
      <c r="G28" s="420" t="s">
        <v>221</v>
      </c>
      <c r="H28" s="421"/>
      <c r="I28" s="422" t="s">
        <v>57</v>
      </c>
      <c r="J28" s="421"/>
      <c r="K28" s="413"/>
      <c r="L28" s="438" t="s">
        <v>57</v>
      </c>
      <c r="M28" s="147"/>
      <c r="N28" s="147"/>
      <c r="O28" s="438" t="s">
        <v>57</v>
      </c>
      <c r="P28" s="147"/>
      <c r="Q28" s="134"/>
      <c r="R28" s="442" t="s">
        <v>57</v>
      </c>
      <c r="S28" s="134"/>
      <c r="T28" s="581"/>
      <c r="U28" s="105" t="s">
        <v>58</v>
      </c>
      <c r="V28" s="132" t="s">
        <v>222</v>
      </c>
      <c r="W28" s="516" t="s">
        <v>657</v>
      </c>
      <c r="X28" s="415" t="s">
        <v>188</v>
      </c>
    </row>
    <row r="29" spans="1:24" s="197" customFormat="1" ht="75">
      <c r="A29" s="132"/>
      <c r="B29" s="132" t="s">
        <v>585</v>
      </c>
      <c r="C29" s="327" t="s">
        <v>223</v>
      </c>
      <c r="D29" s="132" t="s">
        <v>224</v>
      </c>
      <c r="E29" s="130">
        <v>10</v>
      </c>
      <c r="F29" s="132" t="s">
        <v>103</v>
      </c>
      <c r="G29" s="420" t="s">
        <v>9</v>
      </c>
      <c r="H29" s="423"/>
      <c r="I29" s="441"/>
      <c r="J29" s="441"/>
      <c r="K29" s="424" t="s">
        <v>57</v>
      </c>
      <c r="L29" s="424" t="s">
        <v>57</v>
      </c>
      <c r="M29" s="424" t="s">
        <v>57</v>
      </c>
      <c r="N29" s="147"/>
      <c r="O29" s="147"/>
      <c r="P29" s="441"/>
      <c r="Q29" s="134"/>
      <c r="R29" s="134"/>
      <c r="S29" s="441"/>
      <c r="T29" s="581"/>
      <c r="U29" s="105" t="s">
        <v>58</v>
      </c>
      <c r="V29" s="132" t="s">
        <v>225</v>
      </c>
      <c r="W29" s="516"/>
      <c r="X29" s="415" t="s">
        <v>188</v>
      </c>
    </row>
    <row r="30" spans="1:24" s="197" customFormat="1" ht="75">
      <c r="A30" s="132"/>
      <c r="B30" s="132" t="s">
        <v>697</v>
      </c>
      <c r="C30" s="327" t="s">
        <v>226</v>
      </c>
      <c r="D30" s="132" t="s">
        <v>227</v>
      </c>
      <c r="E30" s="131" t="s">
        <v>220</v>
      </c>
      <c r="F30" s="132" t="s">
        <v>197</v>
      </c>
      <c r="G30" s="420" t="s">
        <v>144</v>
      </c>
      <c r="H30" s="424" t="s">
        <v>57</v>
      </c>
      <c r="I30" s="424" t="s">
        <v>57</v>
      </c>
      <c r="J30" s="424" t="s">
        <v>57</v>
      </c>
      <c r="K30" s="424" t="s">
        <v>57</v>
      </c>
      <c r="L30" s="424" t="s">
        <v>57</v>
      </c>
      <c r="M30" s="424" t="s">
        <v>57</v>
      </c>
      <c r="N30" s="424" t="s">
        <v>57</v>
      </c>
      <c r="O30" s="424" t="s">
        <v>57</v>
      </c>
      <c r="P30" s="424" t="s">
        <v>57</v>
      </c>
      <c r="Q30" s="424" t="s">
        <v>57</v>
      </c>
      <c r="R30" s="424" t="s">
        <v>57</v>
      </c>
      <c r="S30" s="424" t="s">
        <v>57</v>
      </c>
      <c r="T30" s="581"/>
      <c r="U30" s="105" t="s">
        <v>58</v>
      </c>
      <c r="V30" s="132" t="s">
        <v>228</v>
      </c>
      <c r="W30" s="516"/>
      <c r="X30" s="415" t="s">
        <v>188</v>
      </c>
    </row>
    <row r="31" spans="1:24" s="197" customFormat="1" ht="21" customHeight="1">
      <c r="A31" s="104"/>
      <c r="B31" s="604" t="s">
        <v>582</v>
      </c>
      <c r="C31" s="605"/>
      <c r="D31" s="605"/>
      <c r="E31" s="605"/>
      <c r="F31" s="605"/>
      <c r="G31" s="6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582"/>
      <c r="U31" s="105"/>
      <c r="V31" s="145"/>
      <c r="W31" s="494" t="s">
        <v>658</v>
      </c>
      <c r="X31" s="105" t="s">
        <v>241</v>
      </c>
    </row>
    <row r="32" spans="1:24" s="197" customFormat="1" ht="37.5">
      <c r="A32" s="104"/>
      <c r="B32" s="145" t="s">
        <v>580</v>
      </c>
      <c r="C32" s="202"/>
      <c r="D32" s="145"/>
      <c r="E32" s="185"/>
      <c r="F32" s="145"/>
      <c r="G32" s="178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582"/>
      <c r="U32" s="105"/>
      <c r="V32" s="145"/>
      <c r="W32" s="494"/>
      <c r="X32" s="105"/>
    </row>
    <row r="33" spans="1:24" s="11" customFormat="1" ht="303.75" customHeight="1">
      <c r="A33" s="104"/>
      <c r="B33" s="145" t="s">
        <v>696</v>
      </c>
      <c r="C33" s="145" t="s">
        <v>229</v>
      </c>
      <c r="D33" s="105" t="s">
        <v>230</v>
      </c>
      <c r="E33" s="105" t="s">
        <v>231</v>
      </c>
      <c r="F33" s="105" t="s">
        <v>103</v>
      </c>
      <c r="G33" s="106" t="s">
        <v>232</v>
      </c>
      <c r="H33" s="289"/>
      <c r="I33" s="289"/>
      <c r="J33" s="411" t="s">
        <v>57</v>
      </c>
      <c r="K33" s="289"/>
      <c r="L33" s="289"/>
      <c r="M33" s="289"/>
      <c r="N33" s="289"/>
      <c r="O33" s="289"/>
      <c r="P33" s="289"/>
      <c r="Q33" s="289"/>
      <c r="R33" s="289"/>
      <c r="S33" s="289"/>
      <c r="T33" s="530"/>
      <c r="U33" s="105" t="s">
        <v>58</v>
      </c>
      <c r="V33" s="105"/>
      <c r="W33" s="494"/>
      <c r="X33" s="105" t="s">
        <v>241</v>
      </c>
    </row>
    <row r="34" spans="1:24" s="11" customFormat="1" ht="93.75" customHeight="1">
      <c r="A34" s="104"/>
      <c r="B34" s="120" t="s">
        <v>698</v>
      </c>
      <c r="C34" s="145" t="s">
        <v>233</v>
      </c>
      <c r="D34" s="145" t="s">
        <v>234</v>
      </c>
      <c r="E34" s="167"/>
      <c r="F34" s="105" t="s">
        <v>235</v>
      </c>
      <c r="G34" s="106" t="s">
        <v>236</v>
      </c>
      <c r="H34" s="289"/>
      <c r="I34" s="289"/>
      <c r="J34" s="289"/>
      <c r="K34" s="289"/>
      <c r="L34" s="411" t="s">
        <v>57</v>
      </c>
      <c r="M34" s="289"/>
      <c r="N34" s="289"/>
      <c r="O34" s="289"/>
      <c r="P34" s="289"/>
      <c r="Q34" s="289"/>
      <c r="R34" s="289"/>
      <c r="S34" s="289"/>
      <c r="T34" s="530"/>
      <c r="U34" s="105" t="s">
        <v>58</v>
      </c>
      <c r="V34" s="145"/>
      <c r="W34" s="494"/>
      <c r="X34" s="105" t="s">
        <v>241</v>
      </c>
    </row>
    <row r="35" spans="1:24" s="11" customFormat="1" ht="112.5">
      <c r="A35" s="104"/>
      <c r="B35" s="146" t="s">
        <v>699</v>
      </c>
      <c r="C35" s="145" t="s">
        <v>237</v>
      </c>
      <c r="D35" s="145" t="s">
        <v>238</v>
      </c>
      <c r="E35" s="167" t="s">
        <v>239</v>
      </c>
      <c r="F35" s="105" t="s">
        <v>235</v>
      </c>
      <c r="G35" s="106" t="s">
        <v>240</v>
      </c>
      <c r="H35" s="289"/>
      <c r="I35" s="411" t="s">
        <v>57</v>
      </c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530">
        <v>3000</v>
      </c>
      <c r="U35" s="130" t="s">
        <v>397</v>
      </c>
      <c r="V35" s="208" t="s">
        <v>242</v>
      </c>
      <c r="W35" s="494"/>
      <c r="X35" s="105" t="s">
        <v>241</v>
      </c>
    </row>
    <row r="36" spans="1:24" s="197" customFormat="1" ht="61.5" customHeight="1">
      <c r="A36" s="104"/>
      <c r="B36" s="146" t="s">
        <v>335</v>
      </c>
      <c r="C36" s="202"/>
      <c r="D36" s="145"/>
      <c r="E36" s="185"/>
      <c r="F36" s="145"/>
      <c r="G36" s="178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582"/>
      <c r="U36" s="105"/>
      <c r="V36" s="145"/>
      <c r="W36" s="494"/>
      <c r="X36" s="105" t="s">
        <v>241</v>
      </c>
    </row>
    <row r="37" spans="1:24" s="195" customFormat="1" ht="136.5" customHeight="1">
      <c r="A37" s="158"/>
      <c r="B37" s="159" t="s">
        <v>700</v>
      </c>
      <c r="C37" s="159" t="s">
        <v>243</v>
      </c>
      <c r="D37" s="159" t="s">
        <v>244</v>
      </c>
      <c r="E37" s="158" t="s">
        <v>245</v>
      </c>
      <c r="F37" s="158" t="s">
        <v>235</v>
      </c>
      <c r="G37" s="159" t="s">
        <v>246</v>
      </c>
      <c r="H37" s="443" t="s">
        <v>57</v>
      </c>
      <c r="I37" s="443"/>
      <c r="J37" s="385"/>
      <c r="K37" s="385"/>
      <c r="L37" s="385"/>
      <c r="M37" s="385"/>
      <c r="N37" s="385"/>
      <c r="O37" s="385"/>
      <c r="P37" s="385"/>
      <c r="Q37" s="385"/>
      <c r="R37" s="385"/>
      <c r="S37" s="385"/>
      <c r="T37" s="530"/>
      <c r="U37" s="105" t="s">
        <v>58</v>
      </c>
      <c r="V37" s="171"/>
      <c r="W37" s="517"/>
      <c r="X37" s="105" t="s">
        <v>241</v>
      </c>
    </row>
    <row r="38" spans="1:24" s="195" customFormat="1" ht="136.5" customHeight="1">
      <c r="A38" s="158"/>
      <c r="B38" s="159" t="s">
        <v>701</v>
      </c>
      <c r="C38" s="159"/>
      <c r="D38" s="159" t="s">
        <v>247</v>
      </c>
      <c r="E38" s="158" t="s">
        <v>248</v>
      </c>
      <c r="F38" s="158" t="s">
        <v>249</v>
      </c>
      <c r="G38" s="159" t="s">
        <v>250</v>
      </c>
      <c r="H38" s="385"/>
      <c r="I38" s="385"/>
      <c r="J38" s="444" t="s">
        <v>57</v>
      </c>
      <c r="K38" s="385"/>
      <c r="L38" s="385"/>
      <c r="M38" s="444" t="s">
        <v>57</v>
      </c>
      <c r="N38" s="385"/>
      <c r="O38" s="385"/>
      <c r="P38" s="444" t="s">
        <v>57</v>
      </c>
      <c r="Q38" s="385"/>
      <c r="R38" s="385"/>
      <c r="S38" s="444" t="s">
        <v>57</v>
      </c>
      <c r="T38" s="530"/>
      <c r="U38" s="179" t="s">
        <v>58</v>
      </c>
      <c r="V38" s="159"/>
      <c r="W38" s="518"/>
      <c r="X38" s="105" t="s">
        <v>241</v>
      </c>
    </row>
    <row r="39" spans="1:24" s="195" customFormat="1" ht="361.5" customHeight="1">
      <c r="A39" s="483"/>
      <c r="B39" s="485" t="s">
        <v>702</v>
      </c>
      <c r="C39" s="486" t="s">
        <v>251</v>
      </c>
      <c r="D39" s="483" t="s">
        <v>252</v>
      </c>
      <c r="E39" s="483" t="s">
        <v>253</v>
      </c>
      <c r="F39" s="483" t="s">
        <v>235</v>
      </c>
      <c r="G39" s="483" t="s">
        <v>92</v>
      </c>
      <c r="H39" s="484" t="s">
        <v>57</v>
      </c>
      <c r="I39" s="487" t="s">
        <v>57</v>
      </c>
      <c r="J39" s="484" t="s">
        <v>57</v>
      </c>
      <c r="K39" s="484" t="s">
        <v>57</v>
      </c>
      <c r="L39" s="484" t="s">
        <v>57</v>
      </c>
      <c r="M39" s="487" t="s">
        <v>57</v>
      </c>
      <c r="N39" s="484" t="s">
        <v>57</v>
      </c>
      <c r="O39" s="484" t="s">
        <v>57</v>
      </c>
      <c r="P39" s="484" t="s">
        <v>57</v>
      </c>
      <c r="Q39" s="484" t="s">
        <v>57</v>
      </c>
      <c r="R39" s="484" t="s">
        <v>57</v>
      </c>
      <c r="S39" s="484" t="s">
        <v>57</v>
      </c>
      <c r="T39" s="530"/>
      <c r="U39" s="481" t="s">
        <v>58</v>
      </c>
      <c r="V39" s="482"/>
      <c r="W39" s="519"/>
      <c r="X39" s="481" t="s">
        <v>241</v>
      </c>
    </row>
    <row r="40" spans="1:24" s="195" customFormat="1" ht="138" customHeight="1">
      <c r="A40" s="158"/>
      <c r="B40" s="159" t="s">
        <v>579</v>
      </c>
      <c r="C40" s="159" t="s">
        <v>254</v>
      </c>
      <c r="D40" s="158" t="s">
        <v>255</v>
      </c>
      <c r="E40" s="158"/>
      <c r="F40" s="158" t="s">
        <v>235</v>
      </c>
      <c r="G40" s="209" t="s">
        <v>256</v>
      </c>
      <c r="H40" s="385"/>
      <c r="I40" s="385"/>
      <c r="J40" s="385"/>
      <c r="K40" s="385"/>
      <c r="L40" s="385"/>
      <c r="M40" s="445"/>
      <c r="N40" s="385"/>
      <c r="O40" s="443" t="s">
        <v>57</v>
      </c>
      <c r="P40" s="385"/>
      <c r="Q40" s="385"/>
      <c r="R40" s="385"/>
      <c r="S40" s="385"/>
      <c r="T40" s="530"/>
      <c r="U40" s="179" t="s">
        <v>58</v>
      </c>
      <c r="V40" s="171"/>
      <c r="W40" s="517"/>
      <c r="X40" s="105" t="s">
        <v>241</v>
      </c>
    </row>
    <row r="41" spans="1:24" s="197" customFormat="1" ht="21" customHeight="1">
      <c r="A41" s="14"/>
      <c r="B41" s="11"/>
      <c r="C41" s="200"/>
      <c r="D41" s="196"/>
      <c r="E41" s="17"/>
      <c r="F41" s="17"/>
      <c r="G41" s="17"/>
      <c r="I41" s="14"/>
      <c r="T41" s="393"/>
      <c r="U41" s="12"/>
      <c r="V41" s="196"/>
      <c r="W41" s="502"/>
      <c r="X41" s="12"/>
    </row>
    <row r="42" spans="1:24" ht="21" customHeight="1">
      <c r="A42" s="57"/>
      <c r="B42" s="58"/>
      <c r="C42" s="59"/>
      <c r="D42" s="59"/>
      <c r="E42" s="59"/>
      <c r="F42" s="59"/>
      <c r="G42" s="59"/>
      <c r="H42" s="61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390"/>
      <c r="U42" s="61"/>
      <c r="V42" s="65"/>
      <c r="W42" s="520"/>
      <c r="X42" s="193"/>
    </row>
    <row r="43" spans="1:24" ht="21" customHeight="1">
      <c r="A43" s="306"/>
      <c r="B43" s="66" t="s">
        <v>25</v>
      </c>
      <c r="C43" s="67" t="s">
        <v>32</v>
      </c>
      <c r="D43" s="69"/>
      <c r="E43" s="69"/>
      <c r="F43" s="69"/>
      <c r="G43" s="69"/>
      <c r="H43" s="193"/>
      <c r="I43" s="193"/>
      <c r="J43" s="640"/>
      <c r="K43" s="640"/>
      <c r="L43" s="640"/>
      <c r="M43" s="193"/>
      <c r="N43" s="636"/>
      <c r="O43" s="636"/>
      <c r="P43" s="193"/>
      <c r="Q43" s="193"/>
      <c r="R43" s="193"/>
      <c r="S43" s="193"/>
      <c r="T43" s="400"/>
      <c r="U43" s="306"/>
      <c r="V43" s="193"/>
      <c r="W43" s="520"/>
      <c r="X43" s="193"/>
    </row>
    <row r="44" spans="1:24" ht="21" customHeight="1">
      <c r="A44" s="306"/>
      <c r="B44" s="66" t="s">
        <v>26</v>
      </c>
      <c r="C44" s="69" t="s">
        <v>31</v>
      </c>
      <c r="D44" s="69"/>
      <c r="E44" s="69"/>
      <c r="F44" s="69"/>
      <c r="H44" s="193"/>
      <c r="I44" s="193"/>
      <c r="J44" s="640"/>
      <c r="K44" s="640"/>
      <c r="L44" s="640"/>
      <c r="M44" s="193"/>
      <c r="N44" s="636"/>
      <c r="O44" s="636"/>
      <c r="Q44" s="193"/>
      <c r="R44" s="193"/>
      <c r="S44" s="193"/>
      <c r="T44" s="400"/>
      <c r="U44" s="306"/>
      <c r="V44" s="193"/>
      <c r="X44" s="193"/>
    </row>
    <row r="45" spans="1:24" ht="21" customHeight="1">
      <c r="A45" s="306"/>
      <c r="B45" s="193"/>
      <c r="C45" s="69" t="s">
        <v>30</v>
      </c>
      <c r="D45" s="69"/>
      <c r="E45" s="69"/>
      <c r="F45" s="69"/>
      <c r="G45" s="69"/>
      <c r="H45" s="193"/>
      <c r="I45" s="306"/>
      <c r="J45" s="635"/>
      <c r="K45" s="635"/>
      <c r="L45" s="635"/>
      <c r="M45" s="193"/>
      <c r="N45" s="636"/>
      <c r="O45" s="636"/>
      <c r="P45" s="193"/>
      <c r="Q45" s="193"/>
      <c r="R45" s="193"/>
      <c r="S45" s="193"/>
      <c r="T45" s="400"/>
      <c r="U45" s="306"/>
      <c r="V45" s="193"/>
      <c r="X45" s="193"/>
    </row>
    <row r="46" spans="1:24" ht="21" customHeight="1">
      <c r="X46" s="193"/>
    </row>
    <row r="47" spans="1:24" ht="21" customHeight="1">
      <c r="X47" s="193"/>
    </row>
    <row r="48" spans="1:24" ht="21" customHeight="1">
      <c r="X48" s="193"/>
    </row>
    <row r="49" spans="24:24" ht="21" customHeight="1">
      <c r="X49" s="193"/>
    </row>
    <row r="50" spans="24:24" ht="21" customHeight="1">
      <c r="X50" s="193"/>
    </row>
    <row r="51" spans="24:24" ht="21" customHeight="1">
      <c r="X51" s="193"/>
    </row>
    <row r="52" spans="24:24" ht="21" customHeight="1">
      <c r="X52" s="193"/>
    </row>
    <row r="53" spans="24:24" ht="21" customHeight="1">
      <c r="X53" s="193"/>
    </row>
    <row r="54" spans="24:24" ht="21" customHeight="1">
      <c r="X54" s="193"/>
    </row>
    <row r="55" spans="24:24" ht="21" customHeight="1">
      <c r="X55" s="193"/>
    </row>
    <row r="56" spans="24:24" ht="21" customHeight="1">
      <c r="X56" s="193"/>
    </row>
    <row r="57" spans="24:24" ht="21" customHeight="1">
      <c r="X57" s="193"/>
    </row>
    <row r="58" spans="24:24" ht="21" customHeight="1">
      <c r="X58" s="193"/>
    </row>
    <row r="59" spans="24:24" ht="21" customHeight="1">
      <c r="X59" s="193"/>
    </row>
    <row r="60" spans="24:24" ht="21" customHeight="1">
      <c r="X60" s="193"/>
    </row>
    <row r="61" spans="24:24" ht="21" customHeight="1">
      <c r="X61" s="193"/>
    </row>
    <row r="62" spans="24:24" ht="21" customHeight="1">
      <c r="X62" s="193"/>
    </row>
    <row r="63" spans="24:24" ht="21" customHeight="1">
      <c r="X63" s="193"/>
    </row>
    <row r="64" spans="24:24" ht="21" customHeight="1">
      <c r="X64" s="193"/>
    </row>
    <row r="65" spans="24:24" ht="21" customHeight="1">
      <c r="X65" s="193"/>
    </row>
    <row r="66" spans="24:24" ht="21" customHeight="1">
      <c r="X66" s="193"/>
    </row>
    <row r="67" spans="24:24" ht="21" customHeight="1">
      <c r="X67" s="193"/>
    </row>
    <row r="68" spans="24:24" ht="21" customHeight="1">
      <c r="X68" s="193"/>
    </row>
    <row r="69" spans="24:24" ht="21" customHeight="1">
      <c r="X69" s="193"/>
    </row>
    <row r="70" spans="24:24" ht="21" customHeight="1">
      <c r="X70" s="193"/>
    </row>
    <row r="71" spans="24:24" ht="21" customHeight="1">
      <c r="X71" s="193"/>
    </row>
    <row r="72" spans="24:24" ht="21" customHeight="1">
      <c r="X72" s="193"/>
    </row>
    <row r="73" spans="24:24" ht="21" customHeight="1">
      <c r="X73" s="193"/>
    </row>
    <row r="74" spans="24:24" ht="21" customHeight="1">
      <c r="X74" s="193"/>
    </row>
    <row r="75" spans="24:24" ht="21" customHeight="1">
      <c r="X75" s="193"/>
    </row>
    <row r="76" spans="24:24" ht="21" customHeight="1">
      <c r="X76" s="193"/>
    </row>
    <row r="77" spans="24:24" ht="21" customHeight="1">
      <c r="X77" s="193"/>
    </row>
    <row r="78" spans="24:24" ht="21" customHeight="1">
      <c r="X78" s="193"/>
    </row>
    <row r="79" spans="24:24" ht="21" customHeight="1">
      <c r="X79" s="193"/>
    </row>
    <row r="80" spans="24:24" ht="21" customHeight="1">
      <c r="X80" s="193"/>
    </row>
    <row r="81" spans="24:24" ht="21" customHeight="1">
      <c r="X81" s="193"/>
    </row>
    <row r="82" spans="24:24" ht="21" customHeight="1">
      <c r="X82" s="193"/>
    </row>
    <row r="83" spans="24:24" ht="21" customHeight="1">
      <c r="X83" s="193"/>
    </row>
    <row r="84" spans="24:24" ht="21" customHeight="1">
      <c r="X84" s="193"/>
    </row>
    <row r="85" spans="24:24" ht="21" customHeight="1">
      <c r="X85" s="193"/>
    </row>
    <row r="86" spans="24:24" ht="21" customHeight="1">
      <c r="X86" s="193"/>
    </row>
    <row r="87" spans="24:24" ht="21" customHeight="1">
      <c r="X87" s="193"/>
    </row>
    <row r="88" spans="24:24" ht="21" customHeight="1">
      <c r="X88" s="193"/>
    </row>
    <row r="89" spans="24:24" ht="21" customHeight="1">
      <c r="X89" s="193"/>
    </row>
    <row r="90" spans="24:24" ht="21" customHeight="1">
      <c r="X90" s="193"/>
    </row>
    <row r="91" spans="24:24" ht="21" customHeight="1">
      <c r="X91" s="193"/>
    </row>
    <row r="92" spans="24:24" ht="21" customHeight="1">
      <c r="X92" s="193"/>
    </row>
    <row r="93" spans="24:24" ht="21" customHeight="1">
      <c r="X93" s="193"/>
    </row>
    <row r="94" spans="24:24" ht="21" customHeight="1">
      <c r="X94" s="193"/>
    </row>
    <row r="95" spans="24:24" ht="21" customHeight="1">
      <c r="X95" s="193"/>
    </row>
  </sheetData>
  <mergeCells count="31">
    <mergeCell ref="J45:L45"/>
    <mergeCell ref="N45:O45"/>
    <mergeCell ref="B20:G20"/>
    <mergeCell ref="J43:L43"/>
    <mergeCell ref="N43:O43"/>
    <mergeCell ref="J44:L44"/>
    <mergeCell ref="N44:O44"/>
    <mergeCell ref="B31:G31"/>
    <mergeCell ref="V10:V12"/>
    <mergeCell ref="A13:G13"/>
    <mergeCell ref="B14:G14"/>
    <mergeCell ref="D11:D12"/>
    <mergeCell ref="E11:E12"/>
    <mergeCell ref="H11:J11"/>
    <mergeCell ref="K11:M11"/>
    <mergeCell ref="B1:X1"/>
    <mergeCell ref="A2:X2"/>
    <mergeCell ref="B5:X5"/>
    <mergeCell ref="A10:A12"/>
    <mergeCell ref="B10:B12"/>
    <mergeCell ref="C10:C12"/>
    <mergeCell ref="D10:E10"/>
    <mergeCell ref="F10:F12"/>
    <mergeCell ref="W10:W12"/>
    <mergeCell ref="X10:X12"/>
    <mergeCell ref="Q11:S11"/>
    <mergeCell ref="N11:P11"/>
    <mergeCell ref="G10:G12"/>
    <mergeCell ref="H10:S10"/>
    <mergeCell ref="T10:T12"/>
    <mergeCell ref="U10:U12"/>
  </mergeCells>
  <pageMargins left="0.23622047244094491" right="3.937007874015748E-2" top="0.74803149606299213" bottom="0.35433070866141736" header="0.31496062992125984" footer="0.31496062992125984"/>
  <pageSetup paperSize="5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W49"/>
  <sheetViews>
    <sheetView view="pageBreakPreview" topLeftCell="A37" zoomScaleNormal="40" zoomScaleSheetLayoutView="100" zoomScalePageLayoutView="110" workbookViewId="0">
      <selection activeCell="A42" sqref="A42"/>
    </sheetView>
  </sheetViews>
  <sheetFormatPr defaultRowHeight="21" customHeight="1"/>
  <cols>
    <col min="1" max="1" width="3.7109375" style="71" customWidth="1"/>
    <col min="2" max="2" width="25.5703125" style="56" customWidth="1"/>
    <col min="3" max="3" width="14.5703125" style="56" customWidth="1"/>
    <col min="4" max="4" width="8.42578125" style="56" customWidth="1"/>
    <col min="5" max="5" width="6.28515625" style="56" customWidth="1"/>
    <col min="6" max="6" width="6.42578125" style="56" customWidth="1"/>
    <col min="7" max="7" width="8.7109375" style="72" customWidth="1"/>
    <col min="8" max="8" width="4.28515625" style="56" customWidth="1"/>
    <col min="9" max="9" width="4.7109375" style="56" customWidth="1"/>
    <col min="10" max="10" width="4.5703125" style="56" customWidth="1"/>
    <col min="11" max="15" width="4.28515625" style="56" customWidth="1"/>
    <col min="16" max="16" width="4.5703125" style="56" customWidth="1"/>
    <col min="17" max="17" width="5" style="56" customWidth="1"/>
    <col min="18" max="18" width="4.28515625" style="56" customWidth="1"/>
    <col min="19" max="19" width="5.28515625" style="56" customWidth="1"/>
    <col min="20" max="20" width="13" style="456" customWidth="1"/>
    <col min="21" max="21" width="8.5703125" style="71" customWidth="1"/>
    <col min="22" max="22" width="32.7109375" style="56" customWidth="1"/>
    <col min="23" max="23" width="7.85546875" style="504" customWidth="1"/>
    <col min="24" max="24" width="5.7109375" style="56" customWidth="1"/>
    <col min="25" max="25" width="12.7109375" style="64" customWidth="1"/>
    <col min="26" max="49" width="9" style="64"/>
    <col min="50" max="244" width="9" style="56"/>
    <col min="245" max="245" width="6.42578125" style="56" customWidth="1"/>
    <col min="246" max="246" width="23" style="56" customWidth="1"/>
    <col min="247" max="247" width="14.5703125" style="56" customWidth="1"/>
    <col min="248" max="248" width="8.42578125" style="56" customWidth="1"/>
    <col min="249" max="249" width="6.28515625" style="56" customWidth="1"/>
    <col min="250" max="250" width="6.42578125" style="56" customWidth="1"/>
    <col min="251" max="251" width="9.7109375" style="56" customWidth="1"/>
    <col min="252" max="263" width="4.7109375" style="56" customWidth="1"/>
    <col min="264" max="264" width="7.5703125" style="56" customWidth="1"/>
    <col min="265" max="265" width="6" style="56" customWidth="1"/>
    <col min="266" max="266" width="13.85546875" style="56" customWidth="1"/>
    <col min="267" max="267" width="5.28515625" style="56" customWidth="1"/>
    <col min="268" max="268" width="8.28515625" style="56" customWidth="1"/>
    <col min="269" max="500" width="9" style="56"/>
    <col min="501" max="501" width="6.42578125" style="56" customWidth="1"/>
    <col min="502" max="502" width="23" style="56" customWidth="1"/>
    <col min="503" max="503" width="14.5703125" style="56" customWidth="1"/>
    <col min="504" max="504" width="8.42578125" style="56" customWidth="1"/>
    <col min="505" max="505" width="6.28515625" style="56" customWidth="1"/>
    <col min="506" max="506" width="6.42578125" style="56" customWidth="1"/>
    <col min="507" max="507" width="9.7109375" style="56" customWidth="1"/>
    <col min="508" max="519" width="4.7109375" style="56" customWidth="1"/>
    <col min="520" max="520" width="7.5703125" style="56" customWidth="1"/>
    <col min="521" max="521" width="6" style="56" customWidth="1"/>
    <col min="522" max="522" width="13.85546875" style="56" customWidth="1"/>
    <col min="523" max="523" width="5.28515625" style="56" customWidth="1"/>
    <col min="524" max="524" width="8.28515625" style="56" customWidth="1"/>
    <col min="525" max="756" width="9" style="56"/>
    <col min="757" max="757" width="6.42578125" style="56" customWidth="1"/>
    <col min="758" max="758" width="23" style="56" customWidth="1"/>
    <col min="759" max="759" width="14.5703125" style="56" customWidth="1"/>
    <col min="760" max="760" width="8.42578125" style="56" customWidth="1"/>
    <col min="761" max="761" width="6.28515625" style="56" customWidth="1"/>
    <col min="762" max="762" width="6.42578125" style="56" customWidth="1"/>
    <col min="763" max="763" width="9.7109375" style="56" customWidth="1"/>
    <col min="764" max="775" width="4.7109375" style="56" customWidth="1"/>
    <col min="776" max="776" width="7.5703125" style="56" customWidth="1"/>
    <col min="777" max="777" width="6" style="56" customWidth="1"/>
    <col min="778" max="778" width="13.85546875" style="56" customWidth="1"/>
    <col min="779" max="779" width="5.28515625" style="56" customWidth="1"/>
    <col min="780" max="780" width="8.28515625" style="56" customWidth="1"/>
    <col min="781" max="1012" width="9" style="56"/>
    <col min="1013" max="1013" width="6.42578125" style="56" customWidth="1"/>
    <col min="1014" max="1014" width="23" style="56" customWidth="1"/>
    <col min="1015" max="1015" width="14.5703125" style="56" customWidth="1"/>
    <col min="1016" max="1016" width="8.42578125" style="56" customWidth="1"/>
    <col min="1017" max="1017" width="6.28515625" style="56" customWidth="1"/>
    <col min="1018" max="1018" width="6.42578125" style="56" customWidth="1"/>
    <col min="1019" max="1019" width="9.7109375" style="56" customWidth="1"/>
    <col min="1020" max="1031" width="4.7109375" style="56" customWidth="1"/>
    <col min="1032" max="1032" width="7.5703125" style="56" customWidth="1"/>
    <col min="1033" max="1033" width="6" style="56" customWidth="1"/>
    <col min="1034" max="1034" width="13.85546875" style="56" customWidth="1"/>
    <col min="1035" max="1035" width="5.28515625" style="56" customWidth="1"/>
    <col min="1036" max="1036" width="8.28515625" style="56" customWidth="1"/>
    <col min="1037" max="1268" width="9" style="56"/>
    <col min="1269" max="1269" width="6.42578125" style="56" customWidth="1"/>
    <col min="1270" max="1270" width="23" style="56" customWidth="1"/>
    <col min="1271" max="1271" width="14.5703125" style="56" customWidth="1"/>
    <col min="1272" max="1272" width="8.42578125" style="56" customWidth="1"/>
    <col min="1273" max="1273" width="6.28515625" style="56" customWidth="1"/>
    <col min="1274" max="1274" width="6.42578125" style="56" customWidth="1"/>
    <col min="1275" max="1275" width="9.7109375" style="56" customWidth="1"/>
    <col min="1276" max="1287" width="4.7109375" style="56" customWidth="1"/>
    <col min="1288" max="1288" width="7.5703125" style="56" customWidth="1"/>
    <col min="1289" max="1289" width="6" style="56" customWidth="1"/>
    <col min="1290" max="1290" width="13.85546875" style="56" customWidth="1"/>
    <col min="1291" max="1291" width="5.28515625" style="56" customWidth="1"/>
    <col min="1292" max="1292" width="8.28515625" style="56" customWidth="1"/>
    <col min="1293" max="1524" width="9" style="56"/>
    <col min="1525" max="1525" width="6.42578125" style="56" customWidth="1"/>
    <col min="1526" max="1526" width="23" style="56" customWidth="1"/>
    <col min="1527" max="1527" width="14.5703125" style="56" customWidth="1"/>
    <col min="1528" max="1528" width="8.42578125" style="56" customWidth="1"/>
    <col min="1529" max="1529" width="6.28515625" style="56" customWidth="1"/>
    <col min="1530" max="1530" width="6.42578125" style="56" customWidth="1"/>
    <col min="1531" max="1531" width="9.7109375" style="56" customWidth="1"/>
    <col min="1532" max="1543" width="4.7109375" style="56" customWidth="1"/>
    <col min="1544" max="1544" width="7.5703125" style="56" customWidth="1"/>
    <col min="1545" max="1545" width="6" style="56" customWidth="1"/>
    <col min="1546" max="1546" width="13.85546875" style="56" customWidth="1"/>
    <col min="1547" max="1547" width="5.28515625" style="56" customWidth="1"/>
    <col min="1548" max="1548" width="8.28515625" style="56" customWidth="1"/>
    <col min="1549" max="1780" width="9" style="56"/>
    <col min="1781" max="1781" width="6.42578125" style="56" customWidth="1"/>
    <col min="1782" max="1782" width="23" style="56" customWidth="1"/>
    <col min="1783" max="1783" width="14.5703125" style="56" customWidth="1"/>
    <col min="1784" max="1784" width="8.42578125" style="56" customWidth="1"/>
    <col min="1785" max="1785" width="6.28515625" style="56" customWidth="1"/>
    <col min="1786" max="1786" width="6.42578125" style="56" customWidth="1"/>
    <col min="1787" max="1787" width="9.7109375" style="56" customWidth="1"/>
    <col min="1788" max="1799" width="4.7109375" style="56" customWidth="1"/>
    <col min="1800" max="1800" width="7.5703125" style="56" customWidth="1"/>
    <col min="1801" max="1801" width="6" style="56" customWidth="1"/>
    <col min="1802" max="1802" width="13.85546875" style="56" customWidth="1"/>
    <col min="1803" max="1803" width="5.28515625" style="56" customWidth="1"/>
    <col min="1804" max="1804" width="8.28515625" style="56" customWidth="1"/>
    <col min="1805" max="2036" width="9" style="56"/>
    <col min="2037" max="2037" width="6.42578125" style="56" customWidth="1"/>
    <col min="2038" max="2038" width="23" style="56" customWidth="1"/>
    <col min="2039" max="2039" width="14.5703125" style="56" customWidth="1"/>
    <col min="2040" max="2040" width="8.42578125" style="56" customWidth="1"/>
    <col min="2041" max="2041" width="6.28515625" style="56" customWidth="1"/>
    <col min="2042" max="2042" width="6.42578125" style="56" customWidth="1"/>
    <col min="2043" max="2043" width="9.7109375" style="56" customWidth="1"/>
    <col min="2044" max="2055" width="4.7109375" style="56" customWidth="1"/>
    <col min="2056" max="2056" width="7.5703125" style="56" customWidth="1"/>
    <col min="2057" max="2057" width="6" style="56" customWidth="1"/>
    <col min="2058" max="2058" width="13.85546875" style="56" customWidth="1"/>
    <col min="2059" max="2059" width="5.28515625" style="56" customWidth="1"/>
    <col min="2060" max="2060" width="8.28515625" style="56" customWidth="1"/>
    <col min="2061" max="2292" width="9" style="56"/>
    <col min="2293" max="2293" width="6.42578125" style="56" customWidth="1"/>
    <col min="2294" max="2294" width="23" style="56" customWidth="1"/>
    <col min="2295" max="2295" width="14.5703125" style="56" customWidth="1"/>
    <col min="2296" max="2296" width="8.42578125" style="56" customWidth="1"/>
    <col min="2297" max="2297" width="6.28515625" style="56" customWidth="1"/>
    <col min="2298" max="2298" width="6.42578125" style="56" customWidth="1"/>
    <col min="2299" max="2299" width="9.7109375" style="56" customWidth="1"/>
    <col min="2300" max="2311" width="4.7109375" style="56" customWidth="1"/>
    <col min="2312" max="2312" width="7.5703125" style="56" customWidth="1"/>
    <col min="2313" max="2313" width="6" style="56" customWidth="1"/>
    <col min="2314" max="2314" width="13.85546875" style="56" customWidth="1"/>
    <col min="2315" max="2315" width="5.28515625" style="56" customWidth="1"/>
    <col min="2316" max="2316" width="8.28515625" style="56" customWidth="1"/>
    <col min="2317" max="2548" width="9" style="56"/>
    <col min="2549" max="2549" width="6.42578125" style="56" customWidth="1"/>
    <col min="2550" max="2550" width="23" style="56" customWidth="1"/>
    <col min="2551" max="2551" width="14.5703125" style="56" customWidth="1"/>
    <col min="2552" max="2552" width="8.42578125" style="56" customWidth="1"/>
    <col min="2553" max="2553" width="6.28515625" style="56" customWidth="1"/>
    <col min="2554" max="2554" width="6.42578125" style="56" customWidth="1"/>
    <col min="2555" max="2555" width="9.7109375" style="56" customWidth="1"/>
    <col min="2556" max="2567" width="4.7109375" style="56" customWidth="1"/>
    <col min="2568" max="2568" width="7.5703125" style="56" customWidth="1"/>
    <col min="2569" max="2569" width="6" style="56" customWidth="1"/>
    <col min="2570" max="2570" width="13.85546875" style="56" customWidth="1"/>
    <col min="2571" max="2571" width="5.28515625" style="56" customWidth="1"/>
    <col min="2572" max="2572" width="8.28515625" style="56" customWidth="1"/>
    <col min="2573" max="2804" width="9" style="56"/>
    <col min="2805" max="2805" width="6.42578125" style="56" customWidth="1"/>
    <col min="2806" max="2806" width="23" style="56" customWidth="1"/>
    <col min="2807" max="2807" width="14.5703125" style="56" customWidth="1"/>
    <col min="2808" max="2808" width="8.42578125" style="56" customWidth="1"/>
    <col min="2809" max="2809" width="6.28515625" style="56" customWidth="1"/>
    <col min="2810" max="2810" width="6.42578125" style="56" customWidth="1"/>
    <col min="2811" max="2811" width="9.7109375" style="56" customWidth="1"/>
    <col min="2812" max="2823" width="4.7109375" style="56" customWidth="1"/>
    <col min="2824" max="2824" width="7.5703125" style="56" customWidth="1"/>
    <col min="2825" max="2825" width="6" style="56" customWidth="1"/>
    <col min="2826" max="2826" width="13.85546875" style="56" customWidth="1"/>
    <col min="2827" max="2827" width="5.28515625" style="56" customWidth="1"/>
    <col min="2828" max="2828" width="8.28515625" style="56" customWidth="1"/>
    <col min="2829" max="3060" width="9" style="56"/>
    <col min="3061" max="3061" width="6.42578125" style="56" customWidth="1"/>
    <col min="3062" max="3062" width="23" style="56" customWidth="1"/>
    <col min="3063" max="3063" width="14.5703125" style="56" customWidth="1"/>
    <col min="3064" max="3064" width="8.42578125" style="56" customWidth="1"/>
    <col min="3065" max="3065" width="6.28515625" style="56" customWidth="1"/>
    <col min="3066" max="3066" width="6.42578125" style="56" customWidth="1"/>
    <col min="3067" max="3067" width="9.7109375" style="56" customWidth="1"/>
    <col min="3068" max="3079" width="4.7109375" style="56" customWidth="1"/>
    <col min="3080" max="3080" width="7.5703125" style="56" customWidth="1"/>
    <col min="3081" max="3081" width="6" style="56" customWidth="1"/>
    <col min="3082" max="3082" width="13.85546875" style="56" customWidth="1"/>
    <col min="3083" max="3083" width="5.28515625" style="56" customWidth="1"/>
    <col min="3084" max="3084" width="8.28515625" style="56" customWidth="1"/>
    <col min="3085" max="3316" width="9" style="56"/>
    <col min="3317" max="3317" width="6.42578125" style="56" customWidth="1"/>
    <col min="3318" max="3318" width="23" style="56" customWidth="1"/>
    <col min="3319" max="3319" width="14.5703125" style="56" customWidth="1"/>
    <col min="3320" max="3320" width="8.42578125" style="56" customWidth="1"/>
    <col min="3321" max="3321" width="6.28515625" style="56" customWidth="1"/>
    <col min="3322" max="3322" width="6.42578125" style="56" customWidth="1"/>
    <col min="3323" max="3323" width="9.7109375" style="56" customWidth="1"/>
    <col min="3324" max="3335" width="4.7109375" style="56" customWidth="1"/>
    <col min="3336" max="3336" width="7.5703125" style="56" customWidth="1"/>
    <col min="3337" max="3337" width="6" style="56" customWidth="1"/>
    <col min="3338" max="3338" width="13.85546875" style="56" customWidth="1"/>
    <col min="3339" max="3339" width="5.28515625" style="56" customWidth="1"/>
    <col min="3340" max="3340" width="8.28515625" style="56" customWidth="1"/>
    <col min="3341" max="3572" width="9" style="56"/>
    <col min="3573" max="3573" width="6.42578125" style="56" customWidth="1"/>
    <col min="3574" max="3574" width="23" style="56" customWidth="1"/>
    <col min="3575" max="3575" width="14.5703125" style="56" customWidth="1"/>
    <col min="3576" max="3576" width="8.42578125" style="56" customWidth="1"/>
    <col min="3577" max="3577" width="6.28515625" style="56" customWidth="1"/>
    <col min="3578" max="3578" width="6.42578125" style="56" customWidth="1"/>
    <col min="3579" max="3579" width="9.7109375" style="56" customWidth="1"/>
    <col min="3580" max="3591" width="4.7109375" style="56" customWidth="1"/>
    <col min="3592" max="3592" width="7.5703125" style="56" customWidth="1"/>
    <col min="3593" max="3593" width="6" style="56" customWidth="1"/>
    <col min="3594" max="3594" width="13.85546875" style="56" customWidth="1"/>
    <col min="3595" max="3595" width="5.28515625" style="56" customWidth="1"/>
    <col min="3596" max="3596" width="8.28515625" style="56" customWidth="1"/>
    <col min="3597" max="3828" width="9" style="56"/>
    <col min="3829" max="3829" width="6.42578125" style="56" customWidth="1"/>
    <col min="3830" max="3830" width="23" style="56" customWidth="1"/>
    <col min="3831" max="3831" width="14.5703125" style="56" customWidth="1"/>
    <col min="3832" max="3832" width="8.42578125" style="56" customWidth="1"/>
    <col min="3833" max="3833" width="6.28515625" style="56" customWidth="1"/>
    <col min="3834" max="3834" width="6.42578125" style="56" customWidth="1"/>
    <col min="3835" max="3835" width="9.7109375" style="56" customWidth="1"/>
    <col min="3836" max="3847" width="4.7109375" style="56" customWidth="1"/>
    <col min="3848" max="3848" width="7.5703125" style="56" customWidth="1"/>
    <col min="3849" max="3849" width="6" style="56" customWidth="1"/>
    <col min="3850" max="3850" width="13.85546875" style="56" customWidth="1"/>
    <col min="3851" max="3851" width="5.28515625" style="56" customWidth="1"/>
    <col min="3852" max="3852" width="8.28515625" style="56" customWidth="1"/>
    <col min="3853" max="4084" width="9" style="56"/>
    <col min="4085" max="4085" width="6.42578125" style="56" customWidth="1"/>
    <col min="4086" max="4086" width="23" style="56" customWidth="1"/>
    <col min="4087" max="4087" width="14.5703125" style="56" customWidth="1"/>
    <col min="4088" max="4088" width="8.42578125" style="56" customWidth="1"/>
    <col min="4089" max="4089" width="6.28515625" style="56" customWidth="1"/>
    <col min="4090" max="4090" width="6.42578125" style="56" customWidth="1"/>
    <col min="4091" max="4091" width="9.7109375" style="56" customWidth="1"/>
    <col min="4092" max="4103" width="4.7109375" style="56" customWidth="1"/>
    <col min="4104" max="4104" width="7.5703125" style="56" customWidth="1"/>
    <col min="4105" max="4105" width="6" style="56" customWidth="1"/>
    <col min="4106" max="4106" width="13.85546875" style="56" customWidth="1"/>
    <col min="4107" max="4107" width="5.28515625" style="56" customWidth="1"/>
    <col min="4108" max="4108" width="8.28515625" style="56" customWidth="1"/>
    <col min="4109" max="4340" width="9" style="56"/>
    <col min="4341" max="4341" width="6.42578125" style="56" customWidth="1"/>
    <col min="4342" max="4342" width="23" style="56" customWidth="1"/>
    <col min="4343" max="4343" width="14.5703125" style="56" customWidth="1"/>
    <col min="4344" max="4344" width="8.42578125" style="56" customWidth="1"/>
    <col min="4345" max="4345" width="6.28515625" style="56" customWidth="1"/>
    <col min="4346" max="4346" width="6.42578125" style="56" customWidth="1"/>
    <col min="4347" max="4347" width="9.7109375" style="56" customWidth="1"/>
    <col min="4348" max="4359" width="4.7109375" style="56" customWidth="1"/>
    <col min="4360" max="4360" width="7.5703125" style="56" customWidth="1"/>
    <col min="4361" max="4361" width="6" style="56" customWidth="1"/>
    <col min="4362" max="4362" width="13.85546875" style="56" customWidth="1"/>
    <col min="4363" max="4363" width="5.28515625" style="56" customWidth="1"/>
    <col min="4364" max="4364" width="8.28515625" style="56" customWidth="1"/>
    <col min="4365" max="4596" width="9" style="56"/>
    <col min="4597" max="4597" width="6.42578125" style="56" customWidth="1"/>
    <col min="4598" max="4598" width="23" style="56" customWidth="1"/>
    <col min="4599" max="4599" width="14.5703125" style="56" customWidth="1"/>
    <col min="4600" max="4600" width="8.42578125" style="56" customWidth="1"/>
    <col min="4601" max="4601" width="6.28515625" style="56" customWidth="1"/>
    <col min="4602" max="4602" width="6.42578125" style="56" customWidth="1"/>
    <col min="4603" max="4603" width="9.7109375" style="56" customWidth="1"/>
    <col min="4604" max="4615" width="4.7109375" style="56" customWidth="1"/>
    <col min="4616" max="4616" width="7.5703125" style="56" customWidth="1"/>
    <col min="4617" max="4617" width="6" style="56" customWidth="1"/>
    <col min="4618" max="4618" width="13.85546875" style="56" customWidth="1"/>
    <col min="4619" max="4619" width="5.28515625" style="56" customWidth="1"/>
    <col min="4620" max="4620" width="8.28515625" style="56" customWidth="1"/>
    <col min="4621" max="4852" width="9" style="56"/>
    <col min="4853" max="4853" width="6.42578125" style="56" customWidth="1"/>
    <col min="4854" max="4854" width="23" style="56" customWidth="1"/>
    <col min="4855" max="4855" width="14.5703125" style="56" customWidth="1"/>
    <col min="4856" max="4856" width="8.42578125" style="56" customWidth="1"/>
    <col min="4857" max="4857" width="6.28515625" style="56" customWidth="1"/>
    <col min="4858" max="4858" width="6.42578125" style="56" customWidth="1"/>
    <col min="4859" max="4859" width="9.7109375" style="56" customWidth="1"/>
    <col min="4860" max="4871" width="4.7109375" style="56" customWidth="1"/>
    <col min="4872" max="4872" width="7.5703125" style="56" customWidth="1"/>
    <col min="4873" max="4873" width="6" style="56" customWidth="1"/>
    <col min="4874" max="4874" width="13.85546875" style="56" customWidth="1"/>
    <col min="4875" max="4875" width="5.28515625" style="56" customWidth="1"/>
    <col min="4876" max="4876" width="8.28515625" style="56" customWidth="1"/>
    <col min="4877" max="5108" width="9" style="56"/>
    <col min="5109" max="5109" width="6.42578125" style="56" customWidth="1"/>
    <col min="5110" max="5110" width="23" style="56" customWidth="1"/>
    <col min="5111" max="5111" width="14.5703125" style="56" customWidth="1"/>
    <col min="5112" max="5112" width="8.42578125" style="56" customWidth="1"/>
    <col min="5113" max="5113" width="6.28515625" style="56" customWidth="1"/>
    <col min="5114" max="5114" width="6.42578125" style="56" customWidth="1"/>
    <col min="5115" max="5115" width="9.7109375" style="56" customWidth="1"/>
    <col min="5116" max="5127" width="4.7109375" style="56" customWidth="1"/>
    <col min="5128" max="5128" width="7.5703125" style="56" customWidth="1"/>
    <col min="5129" max="5129" width="6" style="56" customWidth="1"/>
    <col min="5130" max="5130" width="13.85546875" style="56" customWidth="1"/>
    <col min="5131" max="5131" width="5.28515625" style="56" customWidth="1"/>
    <col min="5132" max="5132" width="8.28515625" style="56" customWidth="1"/>
    <col min="5133" max="5364" width="9" style="56"/>
    <col min="5365" max="5365" width="6.42578125" style="56" customWidth="1"/>
    <col min="5366" max="5366" width="23" style="56" customWidth="1"/>
    <col min="5367" max="5367" width="14.5703125" style="56" customWidth="1"/>
    <col min="5368" max="5368" width="8.42578125" style="56" customWidth="1"/>
    <col min="5369" max="5369" width="6.28515625" style="56" customWidth="1"/>
    <col min="5370" max="5370" width="6.42578125" style="56" customWidth="1"/>
    <col min="5371" max="5371" width="9.7109375" style="56" customWidth="1"/>
    <col min="5372" max="5383" width="4.7109375" style="56" customWidth="1"/>
    <col min="5384" max="5384" width="7.5703125" style="56" customWidth="1"/>
    <col min="5385" max="5385" width="6" style="56" customWidth="1"/>
    <col min="5386" max="5386" width="13.85546875" style="56" customWidth="1"/>
    <col min="5387" max="5387" width="5.28515625" style="56" customWidth="1"/>
    <col min="5388" max="5388" width="8.28515625" style="56" customWidth="1"/>
    <col min="5389" max="5620" width="9" style="56"/>
    <col min="5621" max="5621" width="6.42578125" style="56" customWidth="1"/>
    <col min="5622" max="5622" width="23" style="56" customWidth="1"/>
    <col min="5623" max="5623" width="14.5703125" style="56" customWidth="1"/>
    <col min="5624" max="5624" width="8.42578125" style="56" customWidth="1"/>
    <col min="5625" max="5625" width="6.28515625" style="56" customWidth="1"/>
    <col min="5626" max="5626" width="6.42578125" style="56" customWidth="1"/>
    <col min="5627" max="5627" width="9.7109375" style="56" customWidth="1"/>
    <col min="5628" max="5639" width="4.7109375" style="56" customWidth="1"/>
    <col min="5640" max="5640" width="7.5703125" style="56" customWidth="1"/>
    <col min="5641" max="5641" width="6" style="56" customWidth="1"/>
    <col min="5642" max="5642" width="13.85546875" style="56" customWidth="1"/>
    <col min="5643" max="5643" width="5.28515625" style="56" customWidth="1"/>
    <col min="5644" max="5644" width="8.28515625" style="56" customWidth="1"/>
    <col min="5645" max="5876" width="9" style="56"/>
    <col min="5877" max="5877" width="6.42578125" style="56" customWidth="1"/>
    <col min="5878" max="5878" width="23" style="56" customWidth="1"/>
    <col min="5879" max="5879" width="14.5703125" style="56" customWidth="1"/>
    <col min="5880" max="5880" width="8.42578125" style="56" customWidth="1"/>
    <col min="5881" max="5881" width="6.28515625" style="56" customWidth="1"/>
    <col min="5882" max="5882" width="6.42578125" style="56" customWidth="1"/>
    <col min="5883" max="5883" width="9.7109375" style="56" customWidth="1"/>
    <col min="5884" max="5895" width="4.7109375" style="56" customWidth="1"/>
    <col min="5896" max="5896" width="7.5703125" style="56" customWidth="1"/>
    <col min="5897" max="5897" width="6" style="56" customWidth="1"/>
    <col min="5898" max="5898" width="13.85546875" style="56" customWidth="1"/>
    <col min="5899" max="5899" width="5.28515625" style="56" customWidth="1"/>
    <col min="5900" max="5900" width="8.28515625" style="56" customWidth="1"/>
    <col min="5901" max="6132" width="9" style="56"/>
    <col min="6133" max="6133" width="6.42578125" style="56" customWidth="1"/>
    <col min="6134" max="6134" width="23" style="56" customWidth="1"/>
    <col min="6135" max="6135" width="14.5703125" style="56" customWidth="1"/>
    <col min="6136" max="6136" width="8.42578125" style="56" customWidth="1"/>
    <col min="6137" max="6137" width="6.28515625" style="56" customWidth="1"/>
    <col min="6138" max="6138" width="6.42578125" style="56" customWidth="1"/>
    <col min="6139" max="6139" width="9.7109375" style="56" customWidth="1"/>
    <col min="6140" max="6151" width="4.7109375" style="56" customWidth="1"/>
    <col min="6152" max="6152" width="7.5703125" style="56" customWidth="1"/>
    <col min="6153" max="6153" width="6" style="56" customWidth="1"/>
    <col min="6154" max="6154" width="13.85546875" style="56" customWidth="1"/>
    <col min="6155" max="6155" width="5.28515625" style="56" customWidth="1"/>
    <col min="6156" max="6156" width="8.28515625" style="56" customWidth="1"/>
    <col min="6157" max="6388" width="9" style="56"/>
    <col min="6389" max="6389" width="6.42578125" style="56" customWidth="1"/>
    <col min="6390" max="6390" width="23" style="56" customWidth="1"/>
    <col min="6391" max="6391" width="14.5703125" style="56" customWidth="1"/>
    <col min="6392" max="6392" width="8.42578125" style="56" customWidth="1"/>
    <col min="6393" max="6393" width="6.28515625" style="56" customWidth="1"/>
    <col min="6394" max="6394" width="6.42578125" style="56" customWidth="1"/>
    <col min="6395" max="6395" width="9.7109375" style="56" customWidth="1"/>
    <col min="6396" max="6407" width="4.7109375" style="56" customWidth="1"/>
    <col min="6408" max="6408" width="7.5703125" style="56" customWidth="1"/>
    <col min="6409" max="6409" width="6" style="56" customWidth="1"/>
    <col min="6410" max="6410" width="13.85546875" style="56" customWidth="1"/>
    <col min="6411" max="6411" width="5.28515625" style="56" customWidth="1"/>
    <col min="6412" max="6412" width="8.28515625" style="56" customWidth="1"/>
    <col min="6413" max="6644" width="9" style="56"/>
    <col min="6645" max="6645" width="6.42578125" style="56" customWidth="1"/>
    <col min="6646" max="6646" width="23" style="56" customWidth="1"/>
    <col min="6647" max="6647" width="14.5703125" style="56" customWidth="1"/>
    <col min="6648" max="6648" width="8.42578125" style="56" customWidth="1"/>
    <col min="6649" max="6649" width="6.28515625" style="56" customWidth="1"/>
    <col min="6650" max="6650" width="6.42578125" style="56" customWidth="1"/>
    <col min="6651" max="6651" width="9.7109375" style="56" customWidth="1"/>
    <col min="6652" max="6663" width="4.7109375" style="56" customWidth="1"/>
    <col min="6664" max="6664" width="7.5703125" style="56" customWidth="1"/>
    <col min="6665" max="6665" width="6" style="56" customWidth="1"/>
    <col min="6666" max="6666" width="13.85546875" style="56" customWidth="1"/>
    <col min="6667" max="6667" width="5.28515625" style="56" customWidth="1"/>
    <col min="6668" max="6668" width="8.28515625" style="56" customWidth="1"/>
    <col min="6669" max="6900" width="9" style="56"/>
    <col min="6901" max="6901" width="6.42578125" style="56" customWidth="1"/>
    <col min="6902" max="6902" width="23" style="56" customWidth="1"/>
    <col min="6903" max="6903" width="14.5703125" style="56" customWidth="1"/>
    <col min="6904" max="6904" width="8.42578125" style="56" customWidth="1"/>
    <col min="6905" max="6905" width="6.28515625" style="56" customWidth="1"/>
    <col min="6906" max="6906" width="6.42578125" style="56" customWidth="1"/>
    <col min="6907" max="6907" width="9.7109375" style="56" customWidth="1"/>
    <col min="6908" max="6919" width="4.7109375" style="56" customWidth="1"/>
    <col min="6920" max="6920" width="7.5703125" style="56" customWidth="1"/>
    <col min="6921" max="6921" width="6" style="56" customWidth="1"/>
    <col min="6922" max="6922" width="13.85546875" style="56" customWidth="1"/>
    <col min="6923" max="6923" width="5.28515625" style="56" customWidth="1"/>
    <col min="6924" max="6924" width="8.28515625" style="56" customWidth="1"/>
    <col min="6925" max="7156" width="9" style="56"/>
    <col min="7157" max="7157" width="6.42578125" style="56" customWidth="1"/>
    <col min="7158" max="7158" width="23" style="56" customWidth="1"/>
    <col min="7159" max="7159" width="14.5703125" style="56" customWidth="1"/>
    <col min="7160" max="7160" width="8.42578125" style="56" customWidth="1"/>
    <col min="7161" max="7161" width="6.28515625" style="56" customWidth="1"/>
    <col min="7162" max="7162" width="6.42578125" style="56" customWidth="1"/>
    <col min="7163" max="7163" width="9.7109375" style="56" customWidth="1"/>
    <col min="7164" max="7175" width="4.7109375" style="56" customWidth="1"/>
    <col min="7176" max="7176" width="7.5703125" style="56" customWidth="1"/>
    <col min="7177" max="7177" width="6" style="56" customWidth="1"/>
    <col min="7178" max="7178" width="13.85546875" style="56" customWidth="1"/>
    <col min="7179" max="7179" width="5.28515625" style="56" customWidth="1"/>
    <col min="7180" max="7180" width="8.28515625" style="56" customWidth="1"/>
    <col min="7181" max="7412" width="9" style="56"/>
    <col min="7413" max="7413" width="6.42578125" style="56" customWidth="1"/>
    <col min="7414" max="7414" width="23" style="56" customWidth="1"/>
    <col min="7415" max="7415" width="14.5703125" style="56" customWidth="1"/>
    <col min="7416" max="7416" width="8.42578125" style="56" customWidth="1"/>
    <col min="7417" max="7417" width="6.28515625" style="56" customWidth="1"/>
    <col min="7418" max="7418" width="6.42578125" style="56" customWidth="1"/>
    <col min="7419" max="7419" width="9.7109375" style="56" customWidth="1"/>
    <col min="7420" max="7431" width="4.7109375" style="56" customWidth="1"/>
    <col min="7432" max="7432" width="7.5703125" style="56" customWidth="1"/>
    <col min="7433" max="7433" width="6" style="56" customWidth="1"/>
    <col min="7434" max="7434" width="13.85546875" style="56" customWidth="1"/>
    <col min="7435" max="7435" width="5.28515625" style="56" customWidth="1"/>
    <col min="7436" max="7436" width="8.28515625" style="56" customWidth="1"/>
    <col min="7437" max="7668" width="9" style="56"/>
    <col min="7669" max="7669" width="6.42578125" style="56" customWidth="1"/>
    <col min="7670" max="7670" width="23" style="56" customWidth="1"/>
    <col min="7671" max="7671" width="14.5703125" style="56" customWidth="1"/>
    <col min="7672" max="7672" width="8.42578125" style="56" customWidth="1"/>
    <col min="7673" max="7673" width="6.28515625" style="56" customWidth="1"/>
    <col min="7674" max="7674" width="6.42578125" style="56" customWidth="1"/>
    <col min="7675" max="7675" width="9.7109375" style="56" customWidth="1"/>
    <col min="7676" max="7687" width="4.7109375" style="56" customWidth="1"/>
    <col min="7688" max="7688" width="7.5703125" style="56" customWidth="1"/>
    <col min="7689" max="7689" width="6" style="56" customWidth="1"/>
    <col min="7690" max="7690" width="13.85546875" style="56" customWidth="1"/>
    <col min="7691" max="7691" width="5.28515625" style="56" customWidth="1"/>
    <col min="7692" max="7692" width="8.28515625" style="56" customWidth="1"/>
    <col min="7693" max="7924" width="9" style="56"/>
    <col min="7925" max="7925" width="6.42578125" style="56" customWidth="1"/>
    <col min="7926" max="7926" width="23" style="56" customWidth="1"/>
    <col min="7927" max="7927" width="14.5703125" style="56" customWidth="1"/>
    <col min="7928" max="7928" width="8.42578125" style="56" customWidth="1"/>
    <col min="7929" max="7929" width="6.28515625" style="56" customWidth="1"/>
    <col min="7930" max="7930" width="6.42578125" style="56" customWidth="1"/>
    <col min="7931" max="7931" width="9.7109375" style="56" customWidth="1"/>
    <col min="7932" max="7943" width="4.7109375" style="56" customWidth="1"/>
    <col min="7944" max="7944" width="7.5703125" style="56" customWidth="1"/>
    <col min="7945" max="7945" width="6" style="56" customWidth="1"/>
    <col min="7946" max="7946" width="13.85546875" style="56" customWidth="1"/>
    <col min="7947" max="7947" width="5.28515625" style="56" customWidth="1"/>
    <col min="7948" max="7948" width="8.28515625" style="56" customWidth="1"/>
    <col min="7949" max="8180" width="9" style="56"/>
    <col min="8181" max="8181" width="6.42578125" style="56" customWidth="1"/>
    <col min="8182" max="8182" width="23" style="56" customWidth="1"/>
    <col min="8183" max="8183" width="14.5703125" style="56" customWidth="1"/>
    <col min="8184" max="8184" width="8.42578125" style="56" customWidth="1"/>
    <col min="8185" max="8185" width="6.28515625" style="56" customWidth="1"/>
    <col min="8186" max="8186" width="6.42578125" style="56" customWidth="1"/>
    <col min="8187" max="8187" width="9.7109375" style="56" customWidth="1"/>
    <col min="8188" max="8199" width="4.7109375" style="56" customWidth="1"/>
    <col min="8200" max="8200" width="7.5703125" style="56" customWidth="1"/>
    <col min="8201" max="8201" width="6" style="56" customWidth="1"/>
    <col min="8202" max="8202" width="13.85546875" style="56" customWidth="1"/>
    <col min="8203" max="8203" width="5.28515625" style="56" customWidth="1"/>
    <col min="8204" max="8204" width="8.28515625" style="56" customWidth="1"/>
    <col min="8205" max="8436" width="9" style="56"/>
    <col min="8437" max="8437" width="6.42578125" style="56" customWidth="1"/>
    <col min="8438" max="8438" width="23" style="56" customWidth="1"/>
    <col min="8439" max="8439" width="14.5703125" style="56" customWidth="1"/>
    <col min="8440" max="8440" width="8.42578125" style="56" customWidth="1"/>
    <col min="8441" max="8441" width="6.28515625" style="56" customWidth="1"/>
    <col min="8442" max="8442" width="6.42578125" style="56" customWidth="1"/>
    <col min="8443" max="8443" width="9.7109375" style="56" customWidth="1"/>
    <col min="8444" max="8455" width="4.7109375" style="56" customWidth="1"/>
    <col min="8456" max="8456" width="7.5703125" style="56" customWidth="1"/>
    <col min="8457" max="8457" width="6" style="56" customWidth="1"/>
    <col min="8458" max="8458" width="13.85546875" style="56" customWidth="1"/>
    <col min="8459" max="8459" width="5.28515625" style="56" customWidth="1"/>
    <col min="8460" max="8460" width="8.28515625" style="56" customWidth="1"/>
    <col min="8461" max="8692" width="9" style="56"/>
    <col min="8693" max="8693" width="6.42578125" style="56" customWidth="1"/>
    <col min="8694" max="8694" width="23" style="56" customWidth="1"/>
    <col min="8695" max="8695" width="14.5703125" style="56" customWidth="1"/>
    <col min="8696" max="8696" width="8.42578125" style="56" customWidth="1"/>
    <col min="8697" max="8697" width="6.28515625" style="56" customWidth="1"/>
    <col min="8698" max="8698" width="6.42578125" style="56" customWidth="1"/>
    <col min="8699" max="8699" width="9.7109375" style="56" customWidth="1"/>
    <col min="8700" max="8711" width="4.7109375" style="56" customWidth="1"/>
    <col min="8712" max="8712" width="7.5703125" style="56" customWidth="1"/>
    <col min="8713" max="8713" width="6" style="56" customWidth="1"/>
    <col min="8714" max="8714" width="13.85546875" style="56" customWidth="1"/>
    <col min="8715" max="8715" width="5.28515625" style="56" customWidth="1"/>
    <col min="8716" max="8716" width="8.28515625" style="56" customWidth="1"/>
    <col min="8717" max="8948" width="9" style="56"/>
    <col min="8949" max="8949" width="6.42578125" style="56" customWidth="1"/>
    <col min="8950" max="8950" width="23" style="56" customWidth="1"/>
    <col min="8951" max="8951" width="14.5703125" style="56" customWidth="1"/>
    <col min="8952" max="8952" width="8.42578125" style="56" customWidth="1"/>
    <col min="8953" max="8953" width="6.28515625" style="56" customWidth="1"/>
    <col min="8954" max="8954" width="6.42578125" style="56" customWidth="1"/>
    <col min="8955" max="8955" width="9.7109375" style="56" customWidth="1"/>
    <col min="8956" max="8967" width="4.7109375" style="56" customWidth="1"/>
    <col min="8968" max="8968" width="7.5703125" style="56" customWidth="1"/>
    <col min="8969" max="8969" width="6" style="56" customWidth="1"/>
    <col min="8970" max="8970" width="13.85546875" style="56" customWidth="1"/>
    <col min="8971" max="8971" width="5.28515625" style="56" customWidth="1"/>
    <col min="8972" max="8972" width="8.28515625" style="56" customWidth="1"/>
    <col min="8973" max="9204" width="9" style="56"/>
    <col min="9205" max="9205" width="6.42578125" style="56" customWidth="1"/>
    <col min="9206" max="9206" width="23" style="56" customWidth="1"/>
    <col min="9207" max="9207" width="14.5703125" style="56" customWidth="1"/>
    <col min="9208" max="9208" width="8.42578125" style="56" customWidth="1"/>
    <col min="9209" max="9209" width="6.28515625" style="56" customWidth="1"/>
    <col min="9210" max="9210" width="6.42578125" style="56" customWidth="1"/>
    <col min="9211" max="9211" width="9.7109375" style="56" customWidth="1"/>
    <col min="9212" max="9223" width="4.7109375" style="56" customWidth="1"/>
    <col min="9224" max="9224" width="7.5703125" style="56" customWidth="1"/>
    <col min="9225" max="9225" width="6" style="56" customWidth="1"/>
    <col min="9226" max="9226" width="13.85546875" style="56" customWidth="1"/>
    <col min="9227" max="9227" width="5.28515625" style="56" customWidth="1"/>
    <col min="9228" max="9228" width="8.28515625" style="56" customWidth="1"/>
    <col min="9229" max="9460" width="9" style="56"/>
    <col min="9461" max="9461" width="6.42578125" style="56" customWidth="1"/>
    <col min="9462" max="9462" width="23" style="56" customWidth="1"/>
    <col min="9463" max="9463" width="14.5703125" style="56" customWidth="1"/>
    <col min="9464" max="9464" width="8.42578125" style="56" customWidth="1"/>
    <col min="9465" max="9465" width="6.28515625" style="56" customWidth="1"/>
    <col min="9466" max="9466" width="6.42578125" style="56" customWidth="1"/>
    <col min="9467" max="9467" width="9.7109375" style="56" customWidth="1"/>
    <col min="9468" max="9479" width="4.7109375" style="56" customWidth="1"/>
    <col min="9480" max="9480" width="7.5703125" style="56" customWidth="1"/>
    <col min="9481" max="9481" width="6" style="56" customWidth="1"/>
    <col min="9482" max="9482" width="13.85546875" style="56" customWidth="1"/>
    <col min="9483" max="9483" width="5.28515625" style="56" customWidth="1"/>
    <col min="9484" max="9484" width="8.28515625" style="56" customWidth="1"/>
    <col min="9485" max="9716" width="9" style="56"/>
    <col min="9717" max="9717" width="6.42578125" style="56" customWidth="1"/>
    <col min="9718" max="9718" width="23" style="56" customWidth="1"/>
    <col min="9719" max="9719" width="14.5703125" style="56" customWidth="1"/>
    <col min="9720" max="9720" width="8.42578125" style="56" customWidth="1"/>
    <col min="9721" max="9721" width="6.28515625" style="56" customWidth="1"/>
    <col min="9722" max="9722" width="6.42578125" style="56" customWidth="1"/>
    <col min="9723" max="9723" width="9.7109375" style="56" customWidth="1"/>
    <col min="9724" max="9735" width="4.7109375" style="56" customWidth="1"/>
    <col min="9736" max="9736" width="7.5703125" style="56" customWidth="1"/>
    <col min="9737" max="9737" width="6" style="56" customWidth="1"/>
    <col min="9738" max="9738" width="13.85546875" style="56" customWidth="1"/>
    <col min="9739" max="9739" width="5.28515625" style="56" customWidth="1"/>
    <col min="9740" max="9740" width="8.28515625" style="56" customWidth="1"/>
    <col min="9741" max="9972" width="9" style="56"/>
    <col min="9973" max="9973" width="6.42578125" style="56" customWidth="1"/>
    <col min="9974" max="9974" width="23" style="56" customWidth="1"/>
    <col min="9975" max="9975" width="14.5703125" style="56" customWidth="1"/>
    <col min="9976" max="9976" width="8.42578125" style="56" customWidth="1"/>
    <col min="9977" max="9977" width="6.28515625" style="56" customWidth="1"/>
    <col min="9978" max="9978" width="6.42578125" style="56" customWidth="1"/>
    <col min="9979" max="9979" width="9.7109375" style="56" customWidth="1"/>
    <col min="9980" max="9991" width="4.7109375" style="56" customWidth="1"/>
    <col min="9992" max="9992" width="7.5703125" style="56" customWidth="1"/>
    <col min="9993" max="9993" width="6" style="56" customWidth="1"/>
    <col min="9994" max="9994" width="13.85546875" style="56" customWidth="1"/>
    <col min="9995" max="9995" width="5.28515625" style="56" customWidth="1"/>
    <col min="9996" max="9996" width="8.28515625" style="56" customWidth="1"/>
    <col min="9997" max="10228" width="9" style="56"/>
    <col min="10229" max="10229" width="6.42578125" style="56" customWidth="1"/>
    <col min="10230" max="10230" width="23" style="56" customWidth="1"/>
    <col min="10231" max="10231" width="14.5703125" style="56" customWidth="1"/>
    <col min="10232" max="10232" width="8.42578125" style="56" customWidth="1"/>
    <col min="10233" max="10233" width="6.28515625" style="56" customWidth="1"/>
    <col min="10234" max="10234" width="6.42578125" style="56" customWidth="1"/>
    <col min="10235" max="10235" width="9.7109375" style="56" customWidth="1"/>
    <col min="10236" max="10247" width="4.7109375" style="56" customWidth="1"/>
    <col min="10248" max="10248" width="7.5703125" style="56" customWidth="1"/>
    <col min="10249" max="10249" width="6" style="56" customWidth="1"/>
    <col min="10250" max="10250" width="13.85546875" style="56" customWidth="1"/>
    <col min="10251" max="10251" width="5.28515625" style="56" customWidth="1"/>
    <col min="10252" max="10252" width="8.28515625" style="56" customWidth="1"/>
    <col min="10253" max="10484" width="9" style="56"/>
    <col min="10485" max="10485" width="6.42578125" style="56" customWidth="1"/>
    <col min="10486" max="10486" width="23" style="56" customWidth="1"/>
    <col min="10487" max="10487" width="14.5703125" style="56" customWidth="1"/>
    <col min="10488" max="10488" width="8.42578125" style="56" customWidth="1"/>
    <col min="10489" max="10489" width="6.28515625" style="56" customWidth="1"/>
    <col min="10490" max="10490" width="6.42578125" style="56" customWidth="1"/>
    <col min="10491" max="10491" width="9.7109375" style="56" customWidth="1"/>
    <col min="10492" max="10503" width="4.7109375" style="56" customWidth="1"/>
    <col min="10504" max="10504" width="7.5703125" style="56" customWidth="1"/>
    <col min="10505" max="10505" width="6" style="56" customWidth="1"/>
    <col min="10506" max="10506" width="13.85546875" style="56" customWidth="1"/>
    <col min="10507" max="10507" width="5.28515625" style="56" customWidth="1"/>
    <col min="10508" max="10508" width="8.28515625" style="56" customWidth="1"/>
    <col min="10509" max="10740" width="9" style="56"/>
    <col min="10741" max="10741" width="6.42578125" style="56" customWidth="1"/>
    <col min="10742" max="10742" width="23" style="56" customWidth="1"/>
    <col min="10743" max="10743" width="14.5703125" style="56" customWidth="1"/>
    <col min="10744" max="10744" width="8.42578125" style="56" customWidth="1"/>
    <col min="10745" max="10745" width="6.28515625" style="56" customWidth="1"/>
    <col min="10746" max="10746" width="6.42578125" style="56" customWidth="1"/>
    <col min="10747" max="10747" width="9.7109375" style="56" customWidth="1"/>
    <col min="10748" max="10759" width="4.7109375" style="56" customWidth="1"/>
    <col min="10760" max="10760" width="7.5703125" style="56" customWidth="1"/>
    <col min="10761" max="10761" width="6" style="56" customWidth="1"/>
    <col min="10762" max="10762" width="13.85546875" style="56" customWidth="1"/>
    <col min="10763" max="10763" width="5.28515625" style="56" customWidth="1"/>
    <col min="10764" max="10764" width="8.28515625" style="56" customWidth="1"/>
    <col min="10765" max="10996" width="9" style="56"/>
    <col min="10997" max="10997" width="6.42578125" style="56" customWidth="1"/>
    <col min="10998" max="10998" width="23" style="56" customWidth="1"/>
    <col min="10999" max="10999" width="14.5703125" style="56" customWidth="1"/>
    <col min="11000" max="11000" width="8.42578125" style="56" customWidth="1"/>
    <col min="11001" max="11001" width="6.28515625" style="56" customWidth="1"/>
    <col min="11002" max="11002" width="6.42578125" style="56" customWidth="1"/>
    <col min="11003" max="11003" width="9.7109375" style="56" customWidth="1"/>
    <col min="11004" max="11015" width="4.7109375" style="56" customWidth="1"/>
    <col min="11016" max="11016" width="7.5703125" style="56" customWidth="1"/>
    <col min="11017" max="11017" width="6" style="56" customWidth="1"/>
    <col min="11018" max="11018" width="13.85546875" style="56" customWidth="1"/>
    <col min="11019" max="11019" width="5.28515625" style="56" customWidth="1"/>
    <col min="11020" max="11020" width="8.28515625" style="56" customWidth="1"/>
    <col min="11021" max="11252" width="9" style="56"/>
    <col min="11253" max="11253" width="6.42578125" style="56" customWidth="1"/>
    <col min="11254" max="11254" width="23" style="56" customWidth="1"/>
    <col min="11255" max="11255" width="14.5703125" style="56" customWidth="1"/>
    <col min="11256" max="11256" width="8.42578125" style="56" customWidth="1"/>
    <col min="11257" max="11257" width="6.28515625" style="56" customWidth="1"/>
    <col min="11258" max="11258" width="6.42578125" style="56" customWidth="1"/>
    <col min="11259" max="11259" width="9.7109375" style="56" customWidth="1"/>
    <col min="11260" max="11271" width="4.7109375" style="56" customWidth="1"/>
    <col min="11272" max="11272" width="7.5703125" style="56" customWidth="1"/>
    <col min="11273" max="11273" width="6" style="56" customWidth="1"/>
    <col min="11274" max="11274" width="13.85546875" style="56" customWidth="1"/>
    <col min="11275" max="11275" width="5.28515625" style="56" customWidth="1"/>
    <col min="11276" max="11276" width="8.28515625" style="56" customWidth="1"/>
    <col min="11277" max="11508" width="9" style="56"/>
    <col min="11509" max="11509" width="6.42578125" style="56" customWidth="1"/>
    <col min="11510" max="11510" width="23" style="56" customWidth="1"/>
    <col min="11511" max="11511" width="14.5703125" style="56" customWidth="1"/>
    <col min="11512" max="11512" width="8.42578125" style="56" customWidth="1"/>
    <col min="11513" max="11513" width="6.28515625" style="56" customWidth="1"/>
    <col min="11514" max="11514" width="6.42578125" style="56" customWidth="1"/>
    <col min="11515" max="11515" width="9.7109375" style="56" customWidth="1"/>
    <col min="11516" max="11527" width="4.7109375" style="56" customWidth="1"/>
    <col min="11528" max="11528" width="7.5703125" style="56" customWidth="1"/>
    <col min="11529" max="11529" width="6" style="56" customWidth="1"/>
    <col min="11530" max="11530" width="13.85546875" style="56" customWidth="1"/>
    <col min="11531" max="11531" width="5.28515625" style="56" customWidth="1"/>
    <col min="11532" max="11532" width="8.28515625" style="56" customWidth="1"/>
    <col min="11533" max="11764" width="9" style="56"/>
    <col min="11765" max="11765" width="6.42578125" style="56" customWidth="1"/>
    <col min="11766" max="11766" width="23" style="56" customWidth="1"/>
    <col min="11767" max="11767" width="14.5703125" style="56" customWidth="1"/>
    <col min="11768" max="11768" width="8.42578125" style="56" customWidth="1"/>
    <col min="11769" max="11769" width="6.28515625" style="56" customWidth="1"/>
    <col min="11770" max="11770" width="6.42578125" style="56" customWidth="1"/>
    <col min="11771" max="11771" width="9.7109375" style="56" customWidth="1"/>
    <col min="11772" max="11783" width="4.7109375" style="56" customWidth="1"/>
    <col min="11784" max="11784" width="7.5703125" style="56" customWidth="1"/>
    <col min="11785" max="11785" width="6" style="56" customWidth="1"/>
    <col min="11786" max="11786" width="13.85546875" style="56" customWidth="1"/>
    <col min="11787" max="11787" width="5.28515625" style="56" customWidth="1"/>
    <col min="11788" max="11788" width="8.28515625" style="56" customWidth="1"/>
    <col min="11789" max="12020" width="9" style="56"/>
    <col min="12021" max="12021" width="6.42578125" style="56" customWidth="1"/>
    <col min="12022" max="12022" width="23" style="56" customWidth="1"/>
    <col min="12023" max="12023" width="14.5703125" style="56" customWidth="1"/>
    <col min="12024" max="12024" width="8.42578125" style="56" customWidth="1"/>
    <col min="12025" max="12025" width="6.28515625" style="56" customWidth="1"/>
    <col min="12026" max="12026" width="6.42578125" style="56" customWidth="1"/>
    <col min="12027" max="12027" width="9.7109375" style="56" customWidth="1"/>
    <col min="12028" max="12039" width="4.7109375" style="56" customWidth="1"/>
    <col min="12040" max="12040" width="7.5703125" style="56" customWidth="1"/>
    <col min="12041" max="12041" width="6" style="56" customWidth="1"/>
    <col min="12042" max="12042" width="13.85546875" style="56" customWidth="1"/>
    <col min="12043" max="12043" width="5.28515625" style="56" customWidth="1"/>
    <col min="12044" max="12044" width="8.28515625" style="56" customWidth="1"/>
    <col min="12045" max="12276" width="9" style="56"/>
    <col min="12277" max="12277" width="6.42578125" style="56" customWidth="1"/>
    <col min="12278" max="12278" width="23" style="56" customWidth="1"/>
    <col min="12279" max="12279" width="14.5703125" style="56" customWidth="1"/>
    <col min="12280" max="12280" width="8.42578125" style="56" customWidth="1"/>
    <col min="12281" max="12281" width="6.28515625" style="56" customWidth="1"/>
    <col min="12282" max="12282" width="6.42578125" style="56" customWidth="1"/>
    <col min="12283" max="12283" width="9.7109375" style="56" customWidth="1"/>
    <col min="12284" max="12295" width="4.7109375" style="56" customWidth="1"/>
    <col min="12296" max="12296" width="7.5703125" style="56" customWidth="1"/>
    <col min="12297" max="12297" width="6" style="56" customWidth="1"/>
    <col min="12298" max="12298" width="13.85546875" style="56" customWidth="1"/>
    <col min="12299" max="12299" width="5.28515625" style="56" customWidth="1"/>
    <col min="12300" max="12300" width="8.28515625" style="56" customWidth="1"/>
    <col min="12301" max="12532" width="9" style="56"/>
    <col min="12533" max="12533" width="6.42578125" style="56" customWidth="1"/>
    <col min="12534" max="12534" width="23" style="56" customWidth="1"/>
    <col min="12535" max="12535" width="14.5703125" style="56" customWidth="1"/>
    <col min="12536" max="12536" width="8.42578125" style="56" customWidth="1"/>
    <col min="12537" max="12537" width="6.28515625" style="56" customWidth="1"/>
    <col min="12538" max="12538" width="6.42578125" style="56" customWidth="1"/>
    <col min="12539" max="12539" width="9.7109375" style="56" customWidth="1"/>
    <col min="12540" max="12551" width="4.7109375" style="56" customWidth="1"/>
    <col min="12552" max="12552" width="7.5703125" style="56" customWidth="1"/>
    <col min="12553" max="12553" width="6" style="56" customWidth="1"/>
    <col min="12554" max="12554" width="13.85546875" style="56" customWidth="1"/>
    <col min="12555" max="12555" width="5.28515625" style="56" customWidth="1"/>
    <col min="12556" max="12556" width="8.28515625" style="56" customWidth="1"/>
    <col min="12557" max="12788" width="9" style="56"/>
    <col min="12789" max="12789" width="6.42578125" style="56" customWidth="1"/>
    <col min="12790" max="12790" width="23" style="56" customWidth="1"/>
    <col min="12791" max="12791" width="14.5703125" style="56" customWidth="1"/>
    <col min="12792" max="12792" width="8.42578125" style="56" customWidth="1"/>
    <col min="12793" max="12793" width="6.28515625" style="56" customWidth="1"/>
    <col min="12794" max="12794" width="6.42578125" style="56" customWidth="1"/>
    <col min="12795" max="12795" width="9.7109375" style="56" customWidth="1"/>
    <col min="12796" max="12807" width="4.7109375" style="56" customWidth="1"/>
    <col min="12808" max="12808" width="7.5703125" style="56" customWidth="1"/>
    <col min="12809" max="12809" width="6" style="56" customWidth="1"/>
    <col min="12810" max="12810" width="13.85546875" style="56" customWidth="1"/>
    <col min="12811" max="12811" width="5.28515625" style="56" customWidth="1"/>
    <col min="12812" max="12812" width="8.28515625" style="56" customWidth="1"/>
    <col min="12813" max="13044" width="9" style="56"/>
    <col min="13045" max="13045" width="6.42578125" style="56" customWidth="1"/>
    <col min="13046" max="13046" width="23" style="56" customWidth="1"/>
    <col min="13047" max="13047" width="14.5703125" style="56" customWidth="1"/>
    <col min="13048" max="13048" width="8.42578125" style="56" customWidth="1"/>
    <col min="13049" max="13049" width="6.28515625" style="56" customWidth="1"/>
    <col min="13050" max="13050" width="6.42578125" style="56" customWidth="1"/>
    <col min="13051" max="13051" width="9.7109375" style="56" customWidth="1"/>
    <col min="13052" max="13063" width="4.7109375" style="56" customWidth="1"/>
    <col min="13064" max="13064" width="7.5703125" style="56" customWidth="1"/>
    <col min="13065" max="13065" width="6" style="56" customWidth="1"/>
    <col min="13066" max="13066" width="13.85546875" style="56" customWidth="1"/>
    <col min="13067" max="13067" width="5.28515625" style="56" customWidth="1"/>
    <col min="13068" max="13068" width="8.28515625" style="56" customWidth="1"/>
    <col min="13069" max="13300" width="9" style="56"/>
    <col min="13301" max="13301" width="6.42578125" style="56" customWidth="1"/>
    <col min="13302" max="13302" width="23" style="56" customWidth="1"/>
    <col min="13303" max="13303" width="14.5703125" style="56" customWidth="1"/>
    <col min="13304" max="13304" width="8.42578125" style="56" customWidth="1"/>
    <col min="13305" max="13305" width="6.28515625" style="56" customWidth="1"/>
    <col min="13306" max="13306" width="6.42578125" style="56" customWidth="1"/>
    <col min="13307" max="13307" width="9.7109375" style="56" customWidth="1"/>
    <col min="13308" max="13319" width="4.7109375" style="56" customWidth="1"/>
    <col min="13320" max="13320" width="7.5703125" style="56" customWidth="1"/>
    <col min="13321" max="13321" width="6" style="56" customWidth="1"/>
    <col min="13322" max="13322" width="13.85546875" style="56" customWidth="1"/>
    <col min="13323" max="13323" width="5.28515625" style="56" customWidth="1"/>
    <col min="13324" max="13324" width="8.28515625" style="56" customWidth="1"/>
    <col min="13325" max="13556" width="9" style="56"/>
    <col min="13557" max="13557" width="6.42578125" style="56" customWidth="1"/>
    <col min="13558" max="13558" width="23" style="56" customWidth="1"/>
    <col min="13559" max="13559" width="14.5703125" style="56" customWidth="1"/>
    <col min="13560" max="13560" width="8.42578125" style="56" customWidth="1"/>
    <col min="13561" max="13561" width="6.28515625" style="56" customWidth="1"/>
    <col min="13562" max="13562" width="6.42578125" style="56" customWidth="1"/>
    <col min="13563" max="13563" width="9.7109375" style="56" customWidth="1"/>
    <col min="13564" max="13575" width="4.7109375" style="56" customWidth="1"/>
    <col min="13576" max="13576" width="7.5703125" style="56" customWidth="1"/>
    <col min="13577" max="13577" width="6" style="56" customWidth="1"/>
    <col min="13578" max="13578" width="13.85546875" style="56" customWidth="1"/>
    <col min="13579" max="13579" width="5.28515625" style="56" customWidth="1"/>
    <col min="13580" max="13580" width="8.28515625" style="56" customWidth="1"/>
    <col min="13581" max="13812" width="9" style="56"/>
    <col min="13813" max="13813" width="6.42578125" style="56" customWidth="1"/>
    <col min="13814" max="13814" width="23" style="56" customWidth="1"/>
    <col min="13815" max="13815" width="14.5703125" style="56" customWidth="1"/>
    <col min="13816" max="13816" width="8.42578125" style="56" customWidth="1"/>
    <col min="13817" max="13817" width="6.28515625" style="56" customWidth="1"/>
    <col min="13818" max="13818" width="6.42578125" style="56" customWidth="1"/>
    <col min="13819" max="13819" width="9.7109375" style="56" customWidth="1"/>
    <col min="13820" max="13831" width="4.7109375" style="56" customWidth="1"/>
    <col min="13832" max="13832" width="7.5703125" style="56" customWidth="1"/>
    <col min="13833" max="13833" width="6" style="56" customWidth="1"/>
    <col min="13834" max="13834" width="13.85546875" style="56" customWidth="1"/>
    <col min="13835" max="13835" width="5.28515625" style="56" customWidth="1"/>
    <col min="13836" max="13836" width="8.28515625" style="56" customWidth="1"/>
    <col min="13837" max="14068" width="9" style="56"/>
    <col min="14069" max="14069" width="6.42578125" style="56" customWidth="1"/>
    <col min="14070" max="14070" width="23" style="56" customWidth="1"/>
    <col min="14071" max="14071" width="14.5703125" style="56" customWidth="1"/>
    <col min="14072" max="14072" width="8.42578125" style="56" customWidth="1"/>
    <col min="14073" max="14073" width="6.28515625" style="56" customWidth="1"/>
    <col min="14074" max="14074" width="6.42578125" style="56" customWidth="1"/>
    <col min="14075" max="14075" width="9.7109375" style="56" customWidth="1"/>
    <col min="14076" max="14087" width="4.7109375" style="56" customWidth="1"/>
    <col min="14088" max="14088" width="7.5703125" style="56" customWidth="1"/>
    <col min="14089" max="14089" width="6" style="56" customWidth="1"/>
    <col min="14090" max="14090" width="13.85546875" style="56" customWidth="1"/>
    <col min="14091" max="14091" width="5.28515625" style="56" customWidth="1"/>
    <col min="14092" max="14092" width="8.28515625" style="56" customWidth="1"/>
    <col min="14093" max="14324" width="9" style="56"/>
    <col min="14325" max="14325" width="6.42578125" style="56" customWidth="1"/>
    <col min="14326" max="14326" width="23" style="56" customWidth="1"/>
    <col min="14327" max="14327" width="14.5703125" style="56" customWidth="1"/>
    <col min="14328" max="14328" width="8.42578125" style="56" customWidth="1"/>
    <col min="14329" max="14329" width="6.28515625" style="56" customWidth="1"/>
    <col min="14330" max="14330" width="6.42578125" style="56" customWidth="1"/>
    <col min="14331" max="14331" width="9.7109375" style="56" customWidth="1"/>
    <col min="14332" max="14343" width="4.7109375" style="56" customWidth="1"/>
    <col min="14344" max="14344" width="7.5703125" style="56" customWidth="1"/>
    <col min="14345" max="14345" width="6" style="56" customWidth="1"/>
    <col min="14346" max="14346" width="13.85546875" style="56" customWidth="1"/>
    <col min="14347" max="14347" width="5.28515625" style="56" customWidth="1"/>
    <col min="14348" max="14348" width="8.28515625" style="56" customWidth="1"/>
    <col min="14349" max="14580" width="9" style="56"/>
    <col min="14581" max="14581" width="6.42578125" style="56" customWidth="1"/>
    <col min="14582" max="14582" width="23" style="56" customWidth="1"/>
    <col min="14583" max="14583" width="14.5703125" style="56" customWidth="1"/>
    <col min="14584" max="14584" width="8.42578125" style="56" customWidth="1"/>
    <col min="14585" max="14585" width="6.28515625" style="56" customWidth="1"/>
    <col min="14586" max="14586" width="6.42578125" style="56" customWidth="1"/>
    <col min="14587" max="14587" width="9.7109375" style="56" customWidth="1"/>
    <col min="14588" max="14599" width="4.7109375" style="56" customWidth="1"/>
    <col min="14600" max="14600" width="7.5703125" style="56" customWidth="1"/>
    <col min="14601" max="14601" width="6" style="56" customWidth="1"/>
    <col min="14602" max="14602" width="13.85546875" style="56" customWidth="1"/>
    <col min="14603" max="14603" width="5.28515625" style="56" customWidth="1"/>
    <col min="14604" max="14604" width="8.28515625" style="56" customWidth="1"/>
    <col min="14605" max="14836" width="9" style="56"/>
    <col min="14837" max="14837" width="6.42578125" style="56" customWidth="1"/>
    <col min="14838" max="14838" width="23" style="56" customWidth="1"/>
    <col min="14839" max="14839" width="14.5703125" style="56" customWidth="1"/>
    <col min="14840" max="14840" width="8.42578125" style="56" customWidth="1"/>
    <col min="14841" max="14841" width="6.28515625" style="56" customWidth="1"/>
    <col min="14842" max="14842" width="6.42578125" style="56" customWidth="1"/>
    <col min="14843" max="14843" width="9.7109375" style="56" customWidth="1"/>
    <col min="14844" max="14855" width="4.7109375" style="56" customWidth="1"/>
    <col min="14856" max="14856" width="7.5703125" style="56" customWidth="1"/>
    <col min="14857" max="14857" width="6" style="56" customWidth="1"/>
    <col min="14858" max="14858" width="13.85546875" style="56" customWidth="1"/>
    <col min="14859" max="14859" width="5.28515625" style="56" customWidth="1"/>
    <col min="14860" max="14860" width="8.28515625" style="56" customWidth="1"/>
    <col min="14861" max="15092" width="9" style="56"/>
    <col min="15093" max="15093" width="6.42578125" style="56" customWidth="1"/>
    <col min="15094" max="15094" width="23" style="56" customWidth="1"/>
    <col min="15095" max="15095" width="14.5703125" style="56" customWidth="1"/>
    <col min="15096" max="15096" width="8.42578125" style="56" customWidth="1"/>
    <col min="15097" max="15097" width="6.28515625" style="56" customWidth="1"/>
    <col min="15098" max="15098" width="6.42578125" style="56" customWidth="1"/>
    <col min="15099" max="15099" width="9.7109375" style="56" customWidth="1"/>
    <col min="15100" max="15111" width="4.7109375" style="56" customWidth="1"/>
    <col min="15112" max="15112" width="7.5703125" style="56" customWidth="1"/>
    <col min="15113" max="15113" width="6" style="56" customWidth="1"/>
    <col min="15114" max="15114" width="13.85546875" style="56" customWidth="1"/>
    <col min="15115" max="15115" width="5.28515625" style="56" customWidth="1"/>
    <col min="15116" max="15116" width="8.28515625" style="56" customWidth="1"/>
    <col min="15117" max="15348" width="9" style="56"/>
    <col min="15349" max="15349" width="6.42578125" style="56" customWidth="1"/>
    <col min="15350" max="15350" width="23" style="56" customWidth="1"/>
    <col min="15351" max="15351" width="14.5703125" style="56" customWidth="1"/>
    <col min="15352" max="15352" width="8.42578125" style="56" customWidth="1"/>
    <col min="15353" max="15353" width="6.28515625" style="56" customWidth="1"/>
    <col min="15354" max="15354" width="6.42578125" style="56" customWidth="1"/>
    <col min="15355" max="15355" width="9.7109375" style="56" customWidth="1"/>
    <col min="15356" max="15367" width="4.7109375" style="56" customWidth="1"/>
    <col min="15368" max="15368" width="7.5703125" style="56" customWidth="1"/>
    <col min="15369" max="15369" width="6" style="56" customWidth="1"/>
    <col min="15370" max="15370" width="13.85546875" style="56" customWidth="1"/>
    <col min="15371" max="15371" width="5.28515625" style="56" customWidth="1"/>
    <col min="15372" max="15372" width="8.28515625" style="56" customWidth="1"/>
    <col min="15373" max="15604" width="9" style="56"/>
    <col min="15605" max="15605" width="6.42578125" style="56" customWidth="1"/>
    <col min="15606" max="15606" width="23" style="56" customWidth="1"/>
    <col min="15607" max="15607" width="14.5703125" style="56" customWidth="1"/>
    <col min="15608" max="15608" width="8.42578125" style="56" customWidth="1"/>
    <col min="15609" max="15609" width="6.28515625" style="56" customWidth="1"/>
    <col min="15610" max="15610" width="6.42578125" style="56" customWidth="1"/>
    <col min="15611" max="15611" width="9.7109375" style="56" customWidth="1"/>
    <col min="15612" max="15623" width="4.7109375" style="56" customWidth="1"/>
    <col min="15624" max="15624" width="7.5703125" style="56" customWidth="1"/>
    <col min="15625" max="15625" width="6" style="56" customWidth="1"/>
    <col min="15626" max="15626" width="13.85546875" style="56" customWidth="1"/>
    <col min="15627" max="15627" width="5.28515625" style="56" customWidth="1"/>
    <col min="15628" max="15628" width="8.28515625" style="56" customWidth="1"/>
    <col min="15629" max="15860" width="9" style="56"/>
    <col min="15861" max="15861" width="6.42578125" style="56" customWidth="1"/>
    <col min="15862" max="15862" width="23" style="56" customWidth="1"/>
    <col min="15863" max="15863" width="14.5703125" style="56" customWidth="1"/>
    <col min="15864" max="15864" width="8.42578125" style="56" customWidth="1"/>
    <col min="15865" max="15865" width="6.28515625" style="56" customWidth="1"/>
    <col min="15866" max="15866" width="6.42578125" style="56" customWidth="1"/>
    <col min="15867" max="15867" width="9.7109375" style="56" customWidth="1"/>
    <col min="15868" max="15879" width="4.7109375" style="56" customWidth="1"/>
    <col min="15880" max="15880" width="7.5703125" style="56" customWidth="1"/>
    <col min="15881" max="15881" width="6" style="56" customWidth="1"/>
    <col min="15882" max="15882" width="13.85546875" style="56" customWidth="1"/>
    <col min="15883" max="15883" width="5.28515625" style="56" customWidth="1"/>
    <col min="15884" max="15884" width="8.28515625" style="56" customWidth="1"/>
    <col min="15885" max="16116" width="9" style="56"/>
    <col min="16117" max="16117" width="6.42578125" style="56" customWidth="1"/>
    <col min="16118" max="16118" width="23" style="56" customWidth="1"/>
    <col min="16119" max="16119" width="14.5703125" style="56" customWidth="1"/>
    <col min="16120" max="16120" width="8.42578125" style="56" customWidth="1"/>
    <col min="16121" max="16121" width="6.28515625" style="56" customWidth="1"/>
    <col min="16122" max="16122" width="6.42578125" style="56" customWidth="1"/>
    <col min="16123" max="16123" width="9.7109375" style="56" customWidth="1"/>
    <col min="16124" max="16135" width="4.7109375" style="56" customWidth="1"/>
    <col min="16136" max="16136" width="7.5703125" style="56" customWidth="1"/>
    <col min="16137" max="16137" width="6" style="56" customWidth="1"/>
    <col min="16138" max="16138" width="13.85546875" style="56" customWidth="1"/>
    <col min="16139" max="16139" width="5.28515625" style="56" customWidth="1"/>
    <col min="16140" max="16140" width="8.28515625" style="56" customWidth="1"/>
    <col min="16141" max="16384" width="9" style="56"/>
  </cols>
  <sheetData>
    <row r="1" spans="1:49" s="1" customFormat="1" ht="21.75" customHeight="1">
      <c r="A1" s="169"/>
      <c r="B1" s="628" t="s">
        <v>48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</row>
    <row r="2" spans="1:49" s="1" customFormat="1" ht="21.75" customHeight="1">
      <c r="A2" s="648" t="s">
        <v>94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198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</row>
    <row r="3" spans="1:49" s="97" customFormat="1" ht="21.75" customHeight="1">
      <c r="A3" s="300" t="s">
        <v>46</v>
      </c>
      <c r="C3" s="300"/>
      <c r="D3" s="100"/>
      <c r="E3" s="100"/>
      <c r="F3" s="100"/>
      <c r="G3" s="100"/>
      <c r="H3" s="100"/>
      <c r="I3" s="100"/>
      <c r="J3" s="100"/>
      <c r="K3" s="100"/>
      <c r="L3" s="100"/>
      <c r="M3" s="99"/>
      <c r="N3" s="99"/>
      <c r="O3" s="99"/>
      <c r="P3" s="99"/>
      <c r="Q3" s="99"/>
      <c r="R3" s="99"/>
      <c r="S3" s="99"/>
      <c r="T3" s="453"/>
      <c r="U3" s="488"/>
      <c r="V3" s="99"/>
      <c r="W3" s="491"/>
      <c r="X3" s="99"/>
      <c r="Y3" s="210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</row>
    <row r="4" spans="1:49" s="97" customFormat="1" ht="21.75" customHeight="1">
      <c r="A4" s="300" t="s">
        <v>257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387"/>
      <c r="U4" s="488"/>
      <c r="V4" s="99"/>
      <c r="W4" s="491"/>
      <c r="X4" s="99"/>
      <c r="Y4" s="212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</row>
    <row r="5" spans="1:49" s="97" customFormat="1" ht="20.25">
      <c r="A5" s="99"/>
      <c r="B5" s="627" t="s">
        <v>593</v>
      </c>
      <c r="C5" s="627"/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212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</row>
    <row r="6" spans="1:49" s="97" customFormat="1" ht="20.25">
      <c r="A6" s="99"/>
      <c r="B6" s="300" t="s">
        <v>586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88"/>
      <c r="U6" s="100"/>
      <c r="V6" s="300"/>
      <c r="W6" s="509"/>
      <c r="X6" s="300"/>
      <c r="Y6" s="212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</row>
    <row r="7" spans="1:49" s="97" customFormat="1" ht="20.25">
      <c r="A7" s="99"/>
      <c r="B7" s="300" t="s">
        <v>589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88"/>
      <c r="U7" s="100"/>
      <c r="V7" s="300"/>
      <c r="W7" s="509"/>
      <c r="X7" s="300"/>
      <c r="Y7" s="212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</row>
    <row r="8" spans="1:49" s="97" customFormat="1" ht="20.25">
      <c r="A8" s="99"/>
      <c r="B8" s="300" t="s">
        <v>592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88"/>
      <c r="U8" s="100"/>
      <c r="V8" s="300"/>
      <c r="W8" s="509"/>
      <c r="X8" s="300"/>
      <c r="Y8" s="212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spans="1:49" s="97" customFormat="1" ht="20.25">
      <c r="A9" s="99"/>
      <c r="B9" s="300" t="s">
        <v>594</v>
      </c>
      <c r="C9" s="300"/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88"/>
      <c r="U9" s="100"/>
      <c r="V9" s="300"/>
      <c r="W9" s="509"/>
      <c r="X9" s="300"/>
      <c r="Y9" s="212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</row>
    <row r="10" spans="1:49" s="97" customFormat="1" ht="20.25">
      <c r="A10" s="99"/>
      <c r="B10" s="300" t="s">
        <v>588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88"/>
      <c r="U10" s="100"/>
      <c r="V10" s="300"/>
      <c r="W10" s="509"/>
      <c r="X10" s="300"/>
      <c r="Y10" s="212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</row>
    <row r="11" spans="1:49" s="97" customFormat="1" ht="20.25">
      <c r="A11" s="99"/>
      <c r="B11" s="300" t="s">
        <v>587</v>
      </c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88"/>
      <c r="U11" s="100"/>
      <c r="V11" s="300"/>
      <c r="W11" s="509"/>
      <c r="X11" s="300"/>
      <c r="Y11" s="212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</row>
    <row r="12" spans="1:49" s="97" customFormat="1" ht="23.25" customHeight="1">
      <c r="A12" s="99"/>
      <c r="B12" s="627" t="s">
        <v>590</v>
      </c>
      <c r="C12" s="627"/>
      <c r="D12" s="627"/>
      <c r="E12" s="627"/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7"/>
      <c r="R12" s="627"/>
      <c r="S12" s="627"/>
      <c r="T12" s="627"/>
      <c r="U12" s="627"/>
      <c r="V12" s="627"/>
      <c r="W12" s="627"/>
      <c r="X12" s="627"/>
      <c r="Y12" s="212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</row>
    <row r="13" spans="1:49" s="97" customFormat="1" ht="23.25" customHeight="1">
      <c r="A13" s="99"/>
      <c r="B13" s="627" t="s">
        <v>591</v>
      </c>
      <c r="C13" s="627"/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7"/>
      <c r="R13" s="627"/>
      <c r="S13" s="627"/>
      <c r="T13" s="627"/>
      <c r="U13" s="627"/>
      <c r="V13" s="627"/>
      <c r="W13" s="627"/>
      <c r="X13" s="627"/>
      <c r="Y13" s="212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</row>
    <row r="14" spans="1:49" s="97" customFormat="1" ht="23.25" customHeight="1">
      <c r="A14" s="99"/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526">
        <f>SUM(T18:T43)</f>
        <v>110420</v>
      </c>
      <c r="U14" s="214"/>
      <c r="V14" s="213"/>
      <c r="W14" s="510"/>
      <c r="X14" s="213"/>
      <c r="Y14" s="212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</row>
    <row r="15" spans="1:49" s="203" customFormat="1" ht="18.75" customHeight="1">
      <c r="A15" s="651" t="s">
        <v>0</v>
      </c>
      <c r="B15" s="650" t="s">
        <v>33</v>
      </c>
      <c r="C15" s="650" t="s">
        <v>1</v>
      </c>
      <c r="D15" s="650" t="s">
        <v>2</v>
      </c>
      <c r="E15" s="650"/>
      <c r="F15" s="650" t="s">
        <v>28</v>
      </c>
      <c r="G15" s="650" t="s">
        <v>3</v>
      </c>
      <c r="H15" s="649" t="s">
        <v>4</v>
      </c>
      <c r="I15" s="649"/>
      <c r="J15" s="649"/>
      <c r="K15" s="649"/>
      <c r="L15" s="649"/>
      <c r="M15" s="649"/>
      <c r="N15" s="649"/>
      <c r="O15" s="649"/>
      <c r="P15" s="649"/>
      <c r="Q15" s="649"/>
      <c r="R15" s="649"/>
      <c r="S15" s="649"/>
      <c r="T15" s="654" t="s">
        <v>29</v>
      </c>
      <c r="U15" s="650" t="s">
        <v>12</v>
      </c>
      <c r="V15" s="650" t="s">
        <v>13</v>
      </c>
      <c r="W15" s="650" t="s">
        <v>5</v>
      </c>
      <c r="X15" s="650" t="s">
        <v>6</v>
      </c>
    </row>
    <row r="16" spans="1:49" s="203" customFormat="1" ht="18.75" customHeight="1">
      <c r="A16" s="651"/>
      <c r="B16" s="650"/>
      <c r="C16" s="650"/>
      <c r="D16" s="650" t="s">
        <v>27</v>
      </c>
      <c r="E16" s="650" t="s">
        <v>7</v>
      </c>
      <c r="F16" s="650"/>
      <c r="G16" s="650"/>
      <c r="H16" s="649" t="s">
        <v>8</v>
      </c>
      <c r="I16" s="649"/>
      <c r="J16" s="649"/>
      <c r="K16" s="649" t="s">
        <v>9</v>
      </c>
      <c r="L16" s="649"/>
      <c r="M16" s="649"/>
      <c r="N16" s="649" t="s">
        <v>10</v>
      </c>
      <c r="O16" s="649"/>
      <c r="P16" s="649"/>
      <c r="Q16" s="649" t="s">
        <v>11</v>
      </c>
      <c r="R16" s="649"/>
      <c r="S16" s="649"/>
      <c r="T16" s="654"/>
      <c r="U16" s="650"/>
      <c r="V16" s="650"/>
      <c r="W16" s="650"/>
      <c r="X16" s="650"/>
    </row>
    <row r="17" spans="1:24" s="203" customFormat="1" ht="20.100000000000001" customHeight="1">
      <c r="A17" s="651"/>
      <c r="B17" s="650"/>
      <c r="C17" s="650"/>
      <c r="D17" s="650"/>
      <c r="E17" s="650"/>
      <c r="F17" s="650"/>
      <c r="G17" s="650"/>
      <c r="H17" s="299" t="s">
        <v>169</v>
      </c>
      <c r="I17" s="299" t="s">
        <v>170</v>
      </c>
      <c r="J17" s="299" t="s">
        <v>171</v>
      </c>
      <c r="K17" s="299" t="s">
        <v>172</v>
      </c>
      <c r="L17" s="299" t="s">
        <v>173</v>
      </c>
      <c r="M17" s="299" t="s">
        <v>174</v>
      </c>
      <c r="N17" s="299" t="s">
        <v>175</v>
      </c>
      <c r="O17" s="299" t="s">
        <v>176</v>
      </c>
      <c r="P17" s="299" t="s">
        <v>177</v>
      </c>
      <c r="Q17" s="299" t="s">
        <v>178</v>
      </c>
      <c r="R17" s="299" t="s">
        <v>179</v>
      </c>
      <c r="S17" s="299" t="s">
        <v>180</v>
      </c>
      <c r="T17" s="654"/>
      <c r="U17" s="650"/>
      <c r="V17" s="650"/>
      <c r="W17" s="650"/>
      <c r="X17" s="650"/>
    </row>
    <row r="18" spans="1:24" s="16" customFormat="1" ht="20.100000000000001" customHeight="1">
      <c r="A18" s="601" t="s">
        <v>257</v>
      </c>
      <c r="B18" s="602"/>
      <c r="C18" s="602"/>
      <c r="D18" s="602"/>
      <c r="E18" s="602"/>
      <c r="F18" s="603"/>
      <c r="H18" s="139"/>
      <c r="I18" s="140"/>
      <c r="J18" s="140"/>
      <c r="K18" s="298"/>
      <c r="L18" s="298"/>
      <c r="M18" s="298"/>
      <c r="N18" s="298"/>
      <c r="O18" s="298"/>
      <c r="P18" s="298"/>
      <c r="Q18" s="298"/>
      <c r="R18" s="298"/>
      <c r="S18" s="298"/>
      <c r="T18" s="383"/>
      <c r="U18" s="478"/>
      <c r="V18" s="105"/>
      <c r="W18" s="493"/>
      <c r="X18" s="105"/>
    </row>
    <row r="19" spans="1:24" s="16" customFormat="1" ht="20.100000000000001" customHeight="1">
      <c r="A19" s="144"/>
      <c r="B19" s="639" t="s">
        <v>595</v>
      </c>
      <c r="C19" s="639"/>
      <c r="D19" s="301"/>
      <c r="E19" s="301"/>
      <c r="F19" s="301"/>
      <c r="G19" s="301"/>
      <c r="H19" s="139"/>
      <c r="I19" s="140"/>
      <c r="J19" s="140"/>
      <c r="K19" s="298"/>
      <c r="L19" s="298"/>
      <c r="M19" s="298"/>
      <c r="N19" s="298"/>
      <c r="O19" s="298"/>
      <c r="P19" s="298"/>
      <c r="Q19" s="298"/>
      <c r="R19" s="298"/>
      <c r="S19" s="298"/>
      <c r="T19" s="383"/>
      <c r="U19" s="478"/>
      <c r="V19" s="105"/>
      <c r="W19" s="493" t="s">
        <v>651</v>
      </c>
      <c r="X19" s="105"/>
    </row>
    <row r="20" spans="1:24" s="16" customFormat="1" ht="114" customHeight="1">
      <c r="A20" s="104"/>
      <c r="B20" s="146" t="s">
        <v>596</v>
      </c>
      <c r="C20" s="145" t="s">
        <v>411</v>
      </c>
      <c r="D20" s="105" t="s">
        <v>412</v>
      </c>
      <c r="E20" s="447">
        <v>500</v>
      </c>
      <c r="F20" s="105" t="s">
        <v>352</v>
      </c>
      <c r="G20" s="248" t="s">
        <v>339</v>
      </c>
      <c r="H20" s="157" t="s">
        <v>57</v>
      </c>
      <c r="I20" s="157" t="s">
        <v>57</v>
      </c>
      <c r="J20" s="157" t="s">
        <v>57</v>
      </c>
      <c r="K20" s="157" t="s">
        <v>57</v>
      </c>
      <c r="L20" s="157" t="s">
        <v>57</v>
      </c>
      <c r="M20" s="157" t="s">
        <v>57</v>
      </c>
      <c r="N20" s="157" t="s">
        <v>57</v>
      </c>
      <c r="O20" s="157" t="s">
        <v>57</v>
      </c>
      <c r="P20" s="157" t="s">
        <v>57</v>
      </c>
      <c r="Q20" s="157" t="s">
        <v>57</v>
      </c>
      <c r="R20" s="157" t="s">
        <v>57</v>
      </c>
      <c r="S20" s="157" t="s">
        <v>57</v>
      </c>
      <c r="T20" s="572">
        <v>32500</v>
      </c>
      <c r="U20" s="481" t="s">
        <v>47</v>
      </c>
      <c r="V20" s="448" t="s">
        <v>597</v>
      </c>
      <c r="W20" s="494"/>
      <c r="X20" s="105"/>
    </row>
    <row r="21" spans="1:24" s="16" customFormat="1" ht="93.75">
      <c r="A21" s="305"/>
      <c r="B21" s="146" t="s">
        <v>704</v>
      </c>
      <c r="C21" s="146"/>
      <c r="D21" s="146" t="s">
        <v>413</v>
      </c>
      <c r="E21" s="305">
        <v>15</v>
      </c>
      <c r="F21" s="105" t="s">
        <v>103</v>
      </c>
      <c r="G21" s="248" t="s">
        <v>339</v>
      </c>
      <c r="H21" s="157" t="s">
        <v>57</v>
      </c>
      <c r="I21" s="157" t="s">
        <v>57</v>
      </c>
      <c r="J21" s="157" t="s">
        <v>57</v>
      </c>
      <c r="K21" s="157" t="s">
        <v>57</v>
      </c>
      <c r="L21" s="157" t="s">
        <v>57</v>
      </c>
      <c r="M21" s="157" t="s">
        <v>57</v>
      </c>
      <c r="N21" s="157" t="s">
        <v>57</v>
      </c>
      <c r="O21" s="157" t="s">
        <v>57</v>
      </c>
      <c r="P21" s="157" t="s">
        <v>57</v>
      </c>
      <c r="Q21" s="157" t="s">
        <v>57</v>
      </c>
      <c r="R21" s="157" t="s">
        <v>57</v>
      </c>
      <c r="S21" s="157" t="s">
        <v>57</v>
      </c>
      <c r="T21" s="573"/>
      <c r="U21" s="481" t="s">
        <v>58</v>
      </c>
      <c r="V21" s="146" t="s">
        <v>414</v>
      </c>
      <c r="W21" s="511"/>
      <c r="X21" s="128"/>
    </row>
    <row r="22" spans="1:24" s="16" customFormat="1" ht="75" customHeight="1">
      <c r="A22" s="305"/>
      <c r="B22" s="146" t="s">
        <v>598</v>
      </c>
      <c r="C22" s="145"/>
      <c r="D22" s="145" t="s">
        <v>415</v>
      </c>
      <c r="E22" s="305" t="s">
        <v>416</v>
      </c>
      <c r="F22" s="105" t="s">
        <v>352</v>
      </c>
      <c r="G22" s="248" t="s">
        <v>339</v>
      </c>
      <c r="H22" s="157" t="s">
        <v>57</v>
      </c>
      <c r="I22" s="157" t="s">
        <v>57</v>
      </c>
      <c r="J22" s="157" t="s">
        <v>57</v>
      </c>
      <c r="K22" s="157" t="s">
        <v>57</v>
      </c>
      <c r="L22" s="157" t="s">
        <v>57</v>
      </c>
      <c r="M22" s="157" t="s">
        <v>57</v>
      </c>
      <c r="N22" s="157" t="s">
        <v>57</v>
      </c>
      <c r="O22" s="157" t="s">
        <v>57</v>
      </c>
      <c r="P22" s="157" t="s">
        <v>57</v>
      </c>
      <c r="Q22" s="157" t="s">
        <v>57</v>
      </c>
      <c r="R22" s="157" t="s">
        <v>57</v>
      </c>
      <c r="S22" s="157" t="s">
        <v>57</v>
      </c>
      <c r="T22" s="574"/>
      <c r="U22" s="481" t="s">
        <v>58</v>
      </c>
      <c r="V22" s="145"/>
      <c r="W22" s="511"/>
      <c r="X22" s="128"/>
    </row>
    <row r="23" spans="1:24" s="16" customFormat="1" ht="112.5" customHeight="1">
      <c r="A23" s="305"/>
      <c r="B23" s="146" t="s">
        <v>705</v>
      </c>
      <c r="C23" s="145"/>
      <c r="D23" s="145" t="s">
        <v>417</v>
      </c>
      <c r="E23" s="127"/>
      <c r="F23" s="105" t="s">
        <v>418</v>
      </c>
      <c r="G23" s="248" t="s">
        <v>339</v>
      </c>
      <c r="H23" s="157" t="s">
        <v>57</v>
      </c>
      <c r="I23" s="157" t="s">
        <v>57</v>
      </c>
      <c r="J23" s="157" t="s">
        <v>57</v>
      </c>
      <c r="K23" s="157" t="s">
        <v>57</v>
      </c>
      <c r="L23" s="157" t="s">
        <v>57</v>
      </c>
      <c r="M23" s="157" t="s">
        <v>57</v>
      </c>
      <c r="N23" s="157" t="s">
        <v>57</v>
      </c>
      <c r="O23" s="157" t="s">
        <v>57</v>
      </c>
      <c r="P23" s="157" t="s">
        <v>57</v>
      </c>
      <c r="Q23" s="157" t="s">
        <v>57</v>
      </c>
      <c r="R23" s="157" t="s">
        <v>57</v>
      </c>
      <c r="S23" s="157" t="s">
        <v>57</v>
      </c>
      <c r="T23" s="575">
        <v>2000</v>
      </c>
      <c r="U23" s="481" t="s">
        <v>47</v>
      </c>
      <c r="V23" s="449" t="s">
        <v>419</v>
      </c>
      <c r="W23" s="511"/>
      <c r="X23" s="133" t="s">
        <v>340</v>
      </c>
    </row>
    <row r="24" spans="1:24" s="16" customFormat="1" ht="192" customHeight="1">
      <c r="A24" s="305"/>
      <c r="B24" s="146" t="s">
        <v>599</v>
      </c>
      <c r="C24" s="145"/>
      <c r="D24" s="145" t="s">
        <v>420</v>
      </c>
      <c r="E24" s="305">
        <v>20</v>
      </c>
      <c r="F24" s="146" t="s">
        <v>418</v>
      </c>
      <c r="G24" s="248" t="s">
        <v>339</v>
      </c>
      <c r="H24" s="157" t="s">
        <v>57</v>
      </c>
      <c r="I24" s="157" t="s">
        <v>57</v>
      </c>
      <c r="J24" s="157" t="s">
        <v>57</v>
      </c>
      <c r="K24" s="157" t="s">
        <v>57</v>
      </c>
      <c r="L24" s="157" t="s">
        <v>57</v>
      </c>
      <c r="M24" s="157" t="s">
        <v>57</v>
      </c>
      <c r="N24" s="157" t="s">
        <v>57</v>
      </c>
      <c r="O24" s="157" t="s">
        <v>57</v>
      </c>
      <c r="P24" s="157" t="s">
        <v>57</v>
      </c>
      <c r="Q24" s="157" t="s">
        <v>57</v>
      </c>
      <c r="R24" s="157" t="s">
        <v>57</v>
      </c>
      <c r="S24" s="157" t="s">
        <v>57</v>
      </c>
      <c r="T24" s="575">
        <v>11400</v>
      </c>
      <c r="U24" s="481" t="s">
        <v>47</v>
      </c>
      <c r="V24" s="146" t="s">
        <v>421</v>
      </c>
      <c r="W24" s="512"/>
      <c r="X24" s="133" t="s">
        <v>340</v>
      </c>
    </row>
    <row r="25" spans="1:24" s="16" customFormat="1" ht="21.75" customHeight="1">
      <c r="A25" s="144"/>
      <c r="B25" s="664" t="s">
        <v>604</v>
      </c>
      <c r="C25" s="664"/>
      <c r="D25" s="133"/>
      <c r="E25" s="133"/>
      <c r="F25" s="133"/>
      <c r="G25" s="145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530"/>
      <c r="U25" s="481"/>
      <c r="V25" s="176"/>
      <c r="W25" s="494" t="s">
        <v>652</v>
      </c>
      <c r="X25" s="146"/>
    </row>
    <row r="26" spans="1:24" s="16" customFormat="1" ht="18.75" customHeight="1">
      <c r="A26" s="104"/>
      <c r="B26" s="655" t="s">
        <v>605</v>
      </c>
      <c r="C26" s="656"/>
      <c r="D26" s="656"/>
      <c r="E26" s="656"/>
      <c r="F26" s="656"/>
      <c r="G26" s="6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530"/>
      <c r="U26" s="481"/>
      <c r="V26" s="176"/>
      <c r="W26" s="494"/>
      <c r="X26" s="146"/>
    </row>
    <row r="27" spans="1:24" s="16" customFormat="1" ht="56.25">
      <c r="A27" s="450"/>
      <c r="B27" s="146" t="s">
        <v>706</v>
      </c>
      <c r="C27" s="146"/>
      <c r="D27" s="146" t="s">
        <v>406</v>
      </c>
      <c r="E27" s="133" t="s">
        <v>245</v>
      </c>
      <c r="F27" s="146" t="s">
        <v>103</v>
      </c>
      <c r="G27" s="105" t="s">
        <v>407</v>
      </c>
      <c r="H27" s="133" t="s">
        <v>52</v>
      </c>
      <c r="I27" s="128"/>
      <c r="J27" s="128"/>
      <c r="K27" s="133" t="s">
        <v>52</v>
      </c>
      <c r="L27" s="128"/>
      <c r="M27" s="128"/>
      <c r="N27" s="133" t="s">
        <v>52</v>
      </c>
      <c r="O27" s="128"/>
      <c r="P27" s="128"/>
      <c r="Q27" s="133" t="s">
        <v>52</v>
      </c>
      <c r="R27" s="128"/>
      <c r="S27" s="128"/>
      <c r="T27" s="576"/>
      <c r="U27" s="481" t="s">
        <v>58</v>
      </c>
      <c r="V27" s="146" t="s">
        <v>714</v>
      </c>
      <c r="W27" s="511"/>
      <c r="X27" s="133" t="s">
        <v>401</v>
      </c>
    </row>
    <row r="28" spans="1:24" s="16" customFormat="1" ht="21.75" customHeight="1">
      <c r="A28" s="104"/>
      <c r="B28" s="146" t="s">
        <v>707</v>
      </c>
      <c r="C28" s="145"/>
      <c r="D28" s="145"/>
      <c r="E28" s="167"/>
      <c r="F28" s="105"/>
      <c r="G28" s="106"/>
      <c r="H28" s="165"/>
      <c r="I28" s="165"/>
      <c r="J28" s="165"/>
      <c r="K28" s="451"/>
      <c r="L28" s="165"/>
      <c r="M28" s="165"/>
      <c r="N28" s="165"/>
      <c r="O28" s="165"/>
      <c r="P28" s="165"/>
      <c r="Q28" s="165"/>
      <c r="R28" s="165"/>
      <c r="S28" s="165"/>
      <c r="T28" s="530"/>
      <c r="U28" s="127"/>
      <c r="V28" s="147"/>
      <c r="W28" s="494"/>
      <c r="X28" s="105"/>
    </row>
    <row r="29" spans="1:24" s="16" customFormat="1" ht="119.25" customHeight="1">
      <c r="A29" s="104"/>
      <c r="B29" s="146" t="s">
        <v>708</v>
      </c>
      <c r="C29" s="145"/>
      <c r="D29" s="146" t="s">
        <v>408</v>
      </c>
      <c r="E29" s="447">
        <v>32</v>
      </c>
      <c r="F29" s="105" t="s">
        <v>103</v>
      </c>
      <c r="G29" s="104" t="s">
        <v>409</v>
      </c>
      <c r="H29" s="298"/>
      <c r="I29" s="298"/>
      <c r="J29" s="298"/>
      <c r="K29" s="452"/>
      <c r="L29" s="133" t="s">
        <v>52</v>
      </c>
      <c r="M29" s="298"/>
      <c r="N29" s="298"/>
      <c r="O29" s="298"/>
      <c r="P29" s="298"/>
      <c r="Q29" s="298"/>
      <c r="R29" s="298"/>
      <c r="S29" s="298"/>
      <c r="T29" s="530">
        <v>3520</v>
      </c>
      <c r="U29" s="481" t="s">
        <v>47</v>
      </c>
      <c r="V29" s="159" t="s">
        <v>410</v>
      </c>
      <c r="W29" s="494"/>
      <c r="X29" s="146" t="s">
        <v>401</v>
      </c>
    </row>
    <row r="30" spans="1:24" s="16" customFormat="1" ht="131.25">
      <c r="A30" s="104"/>
      <c r="B30" s="145" t="s">
        <v>709</v>
      </c>
      <c r="C30" s="105"/>
      <c r="D30" s="146" t="s">
        <v>337</v>
      </c>
      <c r="E30" s="447"/>
      <c r="F30" s="105" t="s">
        <v>352</v>
      </c>
      <c r="G30" s="104" t="s">
        <v>92</v>
      </c>
      <c r="H30" s="157" t="s">
        <v>57</v>
      </c>
      <c r="I30" s="157" t="s">
        <v>57</v>
      </c>
      <c r="J30" s="157" t="s">
        <v>57</v>
      </c>
      <c r="K30" s="157" t="s">
        <v>57</v>
      </c>
      <c r="L30" s="157" t="s">
        <v>57</v>
      </c>
      <c r="M30" s="157" t="s">
        <v>57</v>
      </c>
      <c r="N30" s="157" t="s">
        <v>57</v>
      </c>
      <c r="O30" s="157" t="s">
        <v>57</v>
      </c>
      <c r="P30" s="157" t="s">
        <v>57</v>
      </c>
      <c r="Q30" s="157" t="s">
        <v>57</v>
      </c>
      <c r="R30" s="157" t="s">
        <v>57</v>
      </c>
      <c r="S30" s="157" t="s">
        <v>57</v>
      </c>
      <c r="T30" s="530"/>
      <c r="U30" s="481" t="s">
        <v>58</v>
      </c>
      <c r="V30" s="161"/>
      <c r="W30" s="494"/>
      <c r="X30" s="146" t="s">
        <v>401</v>
      </c>
    </row>
    <row r="31" spans="1:24" s="16" customFormat="1" ht="18.75" customHeight="1">
      <c r="A31" s="104"/>
      <c r="B31" s="658" t="s">
        <v>603</v>
      </c>
      <c r="C31" s="659"/>
      <c r="D31" s="659"/>
      <c r="E31" s="659"/>
      <c r="F31" s="659"/>
      <c r="G31" s="660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530"/>
      <c r="U31" s="481"/>
      <c r="V31" s="161"/>
      <c r="W31" s="494"/>
      <c r="X31" s="146"/>
    </row>
    <row r="32" spans="1:24" s="16" customFormat="1" ht="150">
      <c r="A32" s="450"/>
      <c r="B32" s="146" t="s">
        <v>710</v>
      </c>
      <c r="C32" s="129" t="s">
        <v>399</v>
      </c>
      <c r="D32" s="146" t="s">
        <v>400</v>
      </c>
      <c r="E32" s="305">
        <v>280</v>
      </c>
      <c r="F32" s="105" t="s">
        <v>352</v>
      </c>
      <c r="G32" s="248" t="s">
        <v>339</v>
      </c>
      <c r="H32" s="157" t="s">
        <v>57</v>
      </c>
      <c r="I32" s="157" t="s">
        <v>57</v>
      </c>
      <c r="J32" s="157" t="s">
        <v>57</v>
      </c>
      <c r="K32" s="157" t="s">
        <v>57</v>
      </c>
      <c r="L32" s="157" t="s">
        <v>57</v>
      </c>
      <c r="M32" s="157" t="s">
        <v>57</v>
      </c>
      <c r="N32" s="157" t="s">
        <v>57</v>
      </c>
      <c r="O32" s="157" t="s">
        <v>57</v>
      </c>
      <c r="P32" s="157" t="s">
        <v>57</v>
      </c>
      <c r="Q32" s="157" t="s">
        <v>57</v>
      </c>
      <c r="R32" s="157" t="s">
        <v>57</v>
      </c>
      <c r="S32" s="157" t="s">
        <v>57</v>
      </c>
      <c r="T32" s="575">
        <v>6000</v>
      </c>
      <c r="U32" s="481" t="s">
        <v>47</v>
      </c>
      <c r="V32" s="146" t="s">
        <v>600</v>
      </c>
      <c r="W32" s="511"/>
      <c r="X32" s="305" t="s">
        <v>401</v>
      </c>
    </row>
    <row r="33" spans="1:49" s="16" customFormat="1" ht="56.25">
      <c r="A33" s="450"/>
      <c r="B33" s="146" t="s">
        <v>711</v>
      </c>
      <c r="C33" s="133"/>
      <c r="D33" s="146" t="s">
        <v>402</v>
      </c>
      <c r="E33" s="305">
        <v>200</v>
      </c>
      <c r="F33" s="105" t="s">
        <v>103</v>
      </c>
      <c r="G33" s="305"/>
      <c r="H33" s="305"/>
      <c r="I33" s="305"/>
      <c r="J33" s="305"/>
      <c r="K33" s="305" t="s">
        <v>52</v>
      </c>
      <c r="L33" s="305" t="s">
        <v>52</v>
      </c>
      <c r="M33" s="305" t="s">
        <v>52</v>
      </c>
      <c r="N33" s="305"/>
      <c r="O33" s="305"/>
      <c r="P33" s="305"/>
      <c r="Q33" s="305"/>
      <c r="R33" s="305"/>
      <c r="S33" s="127"/>
      <c r="T33" s="575">
        <v>50000</v>
      </c>
      <c r="U33" s="481" t="s">
        <v>47</v>
      </c>
      <c r="V33" s="133" t="s">
        <v>601</v>
      </c>
      <c r="W33" s="511"/>
      <c r="X33" s="305" t="s">
        <v>401</v>
      </c>
    </row>
    <row r="34" spans="1:49" s="16" customFormat="1" ht="114.75" customHeight="1">
      <c r="A34" s="450"/>
      <c r="B34" s="146" t="s">
        <v>712</v>
      </c>
      <c r="C34" s="128"/>
      <c r="D34" s="146" t="s">
        <v>403</v>
      </c>
      <c r="E34" s="305">
        <v>40</v>
      </c>
      <c r="F34" s="105" t="s">
        <v>404</v>
      </c>
      <c r="G34" s="105" t="s">
        <v>405</v>
      </c>
      <c r="H34" s="128"/>
      <c r="I34" s="128"/>
      <c r="J34" s="128"/>
      <c r="K34" s="128"/>
      <c r="L34" s="128"/>
      <c r="M34" s="128"/>
      <c r="N34" s="305" t="s">
        <v>52</v>
      </c>
      <c r="O34" s="305" t="s">
        <v>52</v>
      </c>
      <c r="P34" s="305" t="s">
        <v>52</v>
      </c>
      <c r="Q34" s="128"/>
      <c r="R34" s="128"/>
      <c r="S34" s="128"/>
      <c r="T34" s="575">
        <v>5000</v>
      </c>
      <c r="U34" s="481" t="s">
        <v>47</v>
      </c>
      <c r="V34" s="146" t="s">
        <v>602</v>
      </c>
      <c r="W34" s="511"/>
      <c r="X34" s="128"/>
    </row>
    <row r="35" spans="1:49" s="16" customFormat="1" ht="18.75" customHeight="1">
      <c r="A35" s="144"/>
      <c r="B35" s="661" t="s">
        <v>606</v>
      </c>
      <c r="C35" s="662"/>
      <c r="D35" s="662"/>
      <c r="E35" s="662"/>
      <c r="F35" s="662"/>
      <c r="G35" s="663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530"/>
      <c r="U35" s="481"/>
      <c r="V35" s="176"/>
      <c r="W35" s="494" t="s">
        <v>653</v>
      </c>
      <c r="X35" s="146"/>
    </row>
    <row r="36" spans="1:49" s="16" customFormat="1" ht="80.25" customHeight="1">
      <c r="A36" s="144"/>
      <c r="B36" s="145" t="s">
        <v>713</v>
      </c>
      <c r="C36" s="145" t="s">
        <v>136</v>
      </c>
      <c r="D36" s="145" t="s">
        <v>137</v>
      </c>
      <c r="E36" s="105"/>
      <c r="F36" s="145" t="s">
        <v>138</v>
      </c>
      <c r="G36" s="105" t="s">
        <v>139</v>
      </c>
      <c r="H36" s="289"/>
      <c r="I36" s="289"/>
      <c r="J36" s="289"/>
      <c r="K36" s="157" t="s">
        <v>57</v>
      </c>
      <c r="L36" s="157" t="s">
        <v>57</v>
      </c>
      <c r="M36" s="157" t="s">
        <v>57</v>
      </c>
      <c r="N36" s="289"/>
      <c r="O36" s="289"/>
      <c r="P36" s="289"/>
      <c r="Q36" s="289"/>
      <c r="R36" s="289"/>
      <c r="S36" s="289"/>
      <c r="T36" s="530">
        <v>0</v>
      </c>
      <c r="U36" s="107" t="s">
        <v>58</v>
      </c>
      <c r="V36" s="146" t="s">
        <v>258</v>
      </c>
      <c r="W36" s="494"/>
      <c r="X36" s="105" t="s">
        <v>142</v>
      </c>
    </row>
    <row r="37" spans="1:49" s="16" customFormat="1" ht="112.5">
      <c r="A37" s="144"/>
      <c r="B37" s="145" t="s">
        <v>607</v>
      </c>
      <c r="C37" s="145" t="s">
        <v>259</v>
      </c>
      <c r="D37" s="145" t="s">
        <v>260</v>
      </c>
      <c r="E37" s="105"/>
      <c r="F37" s="145" t="s">
        <v>197</v>
      </c>
      <c r="G37" s="105" t="s">
        <v>261</v>
      </c>
      <c r="H37" s="157" t="s">
        <v>57</v>
      </c>
      <c r="I37" s="157" t="s">
        <v>57</v>
      </c>
      <c r="J37" s="157" t="s">
        <v>57</v>
      </c>
      <c r="K37" s="157" t="s">
        <v>57</v>
      </c>
      <c r="L37" s="157" t="s">
        <v>57</v>
      </c>
      <c r="M37" s="157" t="s">
        <v>57</v>
      </c>
      <c r="N37" s="157" t="s">
        <v>57</v>
      </c>
      <c r="O37" s="157" t="s">
        <v>57</v>
      </c>
      <c r="P37" s="157" t="s">
        <v>57</v>
      </c>
      <c r="Q37" s="157" t="s">
        <v>57</v>
      </c>
      <c r="R37" s="157" t="s">
        <v>57</v>
      </c>
      <c r="S37" s="157" t="s">
        <v>57</v>
      </c>
      <c r="T37" s="530"/>
      <c r="U37" s="107" t="s">
        <v>58</v>
      </c>
      <c r="V37" s="146" t="s">
        <v>258</v>
      </c>
      <c r="W37" s="494"/>
      <c r="X37" s="105" t="s">
        <v>262</v>
      </c>
    </row>
    <row r="38" spans="1:49" s="16" customFormat="1" ht="75">
      <c r="A38" s="144"/>
      <c r="B38" s="145" t="s">
        <v>609</v>
      </c>
      <c r="C38" s="145" t="s">
        <v>265</v>
      </c>
      <c r="D38" s="145" t="s">
        <v>264</v>
      </c>
      <c r="E38" s="105"/>
      <c r="F38" s="145" t="s">
        <v>197</v>
      </c>
      <c r="G38" s="105" t="s">
        <v>263</v>
      </c>
      <c r="H38" s="157" t="s">
        <v>57</v>
      </c>
      <c r="I38" s="157" t="s">
        <v>57</v>
      </c>
      <c r="J38" s="157" t="s">
        <v>57</v>
      </c>
      <c r="K38" s="157" t="s">
        <v>57</v>
      </c>
      <c r="L38" s="157" t="s">
        <v>57</v>
      </c>
      <c r="M38" s="157" t="s">
        <v>57</v>
      </c>
      <c r="N38" s="157" t="s">
        <v>57</v>
      </c>
      <c r="O38" s="157" t="s">
        <v>57</v>
      </c>
      <c r="P38" s="157" t="s">
        <v>57</v>
      </c>
      <c r="Q38" s="157" t="s">
        <v>57</v>
      </c>
      <c r="R38" s="157" t="s">
        <v>57</v>
      </c>
      <c r="S38" s="157" t="s">
        <v>57</v>
      </c>
      <c r="T38" s="530"/>
      <c r="U38" s="107" t="s">
        <v>58</v>
      </c>
      <c r="V38" s="146" t="s">
        <v>266</v>
      </c>
      <c r="W38" s="494"/>
      <c r="X38" s="105" t="s">
        <v>100</v>
      </c>
    </row>
    <row r="39" spans="1:49" s="16" customFormat="1" ht="56.25">
      <c r="A39" s="144"/>
      <c r="B39" s="145" t="s">
        <v>608</v>
      </c>
      <c r="C39" s="145" t="s">
        <v>141</v>
      </c>
      <c r="D39" s="145"/>
      <c r="E39" s="105"/>
      <c r="F39" s="145"/>
      <c r="G39" s="106">
        <v>22767</v>
      </c>
      <c r="H39" s="289"/>
      <c r="I39" s="289"/>
      <c r="J39" s="289"/>
      <c r="K39" s="157"/>
      <c r="L39" s="157"/>
      <c r="M39" s="157"/>
      <c r="N39" s="289"/>
      <c r="O39" s="157" t="s">
        <v>57</v>
      </c>
      <c r="P39" s="289"/>
      <c r="Q39" s="289"/>
      <c r="R39" s="289"/>
      <c r="S39" s="289"/>
      <c r="T39" s="530"/>
      <c r="U39" s="107" t="s">
        <v>58</v>
      </c>
      <c r="V39" s="146" t="s">
        <v>140</v>
      </c>
      <c r="W39" s="494"/>
      <c r="X39" s="105" t="s">
        <v>100</v>
      </c>
    </row>
    <row r="40" spans="1:49" s="16" customFormat="1" ht="18.75">
      <c r="A40" s="144"/>
      <c r="B40" s="535" t="s">
        <v>610</v>
      </c>
      <c r="C40" s="536"/>
      <c r="D40" s="145"/>
      <c r="E40" s="178"/>
      <c r="F40" s="145"/>
      <c r="G40" s="290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530"/>
      <c r="U40" s="481"/>
      <c r="V40" s="176"/>
      <c r="W40" s="494" t="s">
        <v>654</v>
      </c>
      <c r="X40" s="146"/>
    </row>
    <row r="41" spans="1:49" s="16" customFormat="1" ht="56.25">
      <c r="A41" s="144"/>
      <c r="B41" s="176" t="s">
        <v>611</v>
      </c>
      <c r="C41" s="145" t="s">
        <v>267</v>
      </c>
      <c r="D41" s="145"/>
      <c r="E41" s="178"/>
      <c r="F41" s="145" t="s">
        <v>197</v>
      </c>
      <c r="G41" s="290" t="s">
        <v>261</v>
      </c>
      <c r="H41" s="157" t="s">
        <v>57</v>
      </c>
      <c r="I41" s="157" t="s">
        <v>57</v>
      </c>
      <c r="J41" s="157" t="s">
        <v>57</v>
      </c>
      <c r="K41" s="157" t="s">
        <v>57</v>
      </c>
      <c r="L41" s="157" t="s">
        <v>57</v>
      </c>
      <c r="M41" s="157" t="s">
        <v>57</v>
      </c>
      <c r="N41" s="157" t="s">
        <v>57</v>
      </c>
      <c r="O41" s="157" t="s">
        <v>57</v>
      </c>
      <c r="P41" s="157" t="s">
        <v>57</v>
      </c>
      <c r="Q41" s="157" t="s">
        <v>57</v>
      </c>
      <c r="R41" s="157" t="s">
        <v>57</v>
      </c>
      <c r="S41" s="157" t="s">
        <v>57</v>
      </c>
      <c r="T41" s="530"/>
      <c r="U41" s="481" t="s">
        <v>58</v>
      </c>
      <c r="V41" s="162" t="s">
        <v>268</v>
      </c>
      <c r="W41" s="494"/>
      <c r="X41" s="105" t="s">
        <v>269</v>
      </c>
    </row>
    <row r="42" spans="1:49" s="3" customFormat="1" ht="21" customHeight="1">
      <c r="A42" s="199"/>
      <c r="B42" s="196"/>
      <c r="C42" s="196"/>
      <c r="D42" s="196"/>
      <c r="E42" s="12"/>
      <c r="F42" s="196"/>
      <c r="G42" s="1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219"/>
      <c r="U42" s="216"/>
      <c r="V42" s="11"/>
      <c r="W42" s="502"/>
      <c r="X42" s="12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s="38" customFormat="1" ht="21" customHeight="1">
      <c r="A43" s="10"/>
      <c r="B43" s="11"/>
      <c r="C43" s="12"/>
      <c r="D43" s="12"/>
      <c r="E43" s="13"/>
      <c r="F43" s="12"/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19"/>
      <c r="U43" s="12"/>
      <c r="V43" s="11"/>
      <c r="W43" s="502"/>
      <c r="X43" s="12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ht="21" customHeight="1">
      <c r="A44" s="57"/>
      <c r="B44" s="58"/>
      <c r="C44" s="59"/>
      <c r="D44" s="59"/>
      <c r="E44" s="60"/>
      <c r="F44" s="58"/>
      <c r="G44" s="61"/>
      <c r="H44" s="61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454"/>
      <c r="U44" s="61"/>
      <c r="V44" s="62"/>
      <c r="W44" s="502"/>
      <c r="X44" s="63"/>
    </row>
    <row r="45" spans="1:49" ht="21" customHeight="1">
      <c r="A45" s="57"/>
      <c r="B45" s="58"/>
      <c r="C45" s="59"/>
      <c r="D45" s="59"/>
      <c r="E45" s="60"/>
      <c r="F45" s="58"/>
      <c r="G45" s="61"/>
      <c r="H45" s="61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454"/>
      <c r="U45" s="61"/>
      <c r="V45" s="62"/>
      <c r="W45" s="503"/>
      <c r="X45" s="64"/>
    </row>
    <row r="46" spans="1:49" ht="21" customHeight="1">
      <c r="A46" s="57"/>
      <c r="B46" s="58"/>
      <c r="C46" s="59"/>
      <c r="D46" s="59"/>
      <c r="E46" s="60"/>
      <c r="F46" s="58"/>
      <c r="G46" s="61"/>
      <c r="H46" s="61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454"/>
      <c r="U46" s="61"/>
      <c r="V46" s="65"/>
      <c r="W46" s="503"/>
      <c r="X46" s="64"/>
    </row>
    <row r="47" spans="1:49" ht="21" customHeight="1">
      <c r="A47" s="297"/>
      <c r="B47" s="66" t="s">
        <v>25</v>
      </c>
      <c r="C47" s="67" t="s">
        <v>32</v>
      </c>
      <c r="D47" s="64"/>
      <c r="E47" s="64"/>
      <c r="F47" s="64"/>
      <c r="G47" s="68"/>
      <c r="H47" s="64"/>
      <c r="I47" s="64"/>
      <c r="J47" s="652"/>
      <c r="K47" s="652"/>
      <c r="L47" s="652"/>
      <c r="M47" s="64"/>
      <c r="N47" s="653"/>
      <c r="O47" s="653"/>
      <c r="P47" s="64"/>
      <c r="Q47" s="64"/>
      <c r="R47" s="64"/>
      <c r="S47" s="64"/>
      <c r="T47" s="455"/>
      <c r="U47" s="489"/>
      <c r="V47" s="64"/>
      <c r="W47" s="503"/>
      <c r="X47" s="64"/>
    </row>
    <row r="48" spans="1:49" ht="21" customHeight="1">
      <c r="A48" s="297"/>
      <c r="B48" s="66" t="s">
        <v>26</v>
      </c>
      <c r="C48" s="69" t="s">
        <v>31</v>
      </c>
      <c r="D48" s="64"/>
      <c r="E48" s="64"/>
      <c r="F48" s="64"/>
      <c r="G48" s="56"/>
      <c r="H48" s="64"/>
      <c r="I48" s="64"/>
      <c r="J48" s="652"/>
      <c r="K48" s="652"/>
      <c r="L48" s="652"/>
      <c r="M48" s="64"/>
      <c r="N48" s="653"/>
      <c r="O48" s="653"/>
      <c r="Q48" s="64"/>
      <c r="R48" s="64"/>
      <c r="S48" s="64"/>
      <c r="T48" s="455"/>
      <c r="U48" s="489"/>
      <c r="V48" s="64"/>
    </row>
    <row r="49" spans="1:49" ht="21" customHeight="1">
      <c r="A49" s="297"/>
      <c r="B49" s="64"/>
      <c r="C49" s="70" t="s">
        <v>30</v>
      </c>
      <c r="D49" s="64"/>
      <c r="E49" s="64"/>
      <c r="F49" s="64"/>
      <c r="G49" s="68"/>
      <c r="H49" s="64"/>
      <c r="I49" s="297"/>
      <c r="J49" s="665"/>
      <c r="K49" s="665"/>
      <c r="L49" s="665"/>
      <c r="M49" s="64"/>
      <c r="N49" s="653"/>
      <c r="O49" s="653"/>
      <c r="P49" s="64"/>
      <c r="Q49" s="64"/>
      <c r="R49" s="64"/>
      <c r="S49" s="64"/>
      <c r="T49" s="455"/>
      <c r="U49" s="489"/>
      <c r="V49" s="64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</row>
  </sheetData>
  <mergeCells count="35">
    <mergeCell ref="J49:L49"/>
    <mergeCell ref="N49:O49"/>
    <mergeCell ref="J47:L47"/>
    <mergeCell ref="N47:O47"/>
    <mergeCell ref="X15:X17"/>
    <mergeCell ref="D16:D17"/>
    <mergeCell ref="J48:L48"/>
    <mergeCell ref="N48:O48"/>
    <mergeCell ref="G15:G17"/>
    <mergeCell ref="H15:S15"/>
    <mergeCell ref="T15:T17"/>
    <mergeCell ref="U15:U17"/>
    <mergeCell ref="V15:V17"/>
    <mergeCell ref="A18:F18"/>
    <mergeCell ref="B26:G26"/>
    <mergeCell ref="B31:G31"/>
    <mergeCell ref="B35:G35"/>
    <mergeCell ref="B25:C25"/>
    <mergeCell ref="B19:C19"/>
    <mergeCell ref="B1:X1"/>
    <mergeCell ref="B5:X5"/>
    <mergeCell ref="B12:X12"/>
    <mergeCell ref="A2:X2"/>
    <mergeCell ref="H16:J16"/>
    <mergeCell ref="K16:M16"/>
    <mergeCell ref="N16:P16"/>
    <mergeCell ref="Q16:S16"/>
    <mergeCell ref="E16:E17"/>
    <mergeCell ref="B13:X13"/>
    <mergeCell ref="A15:A17"/>
    <mergeCell ref="B15:B17"/>
    <mergeCell ref="C15:C17"/>
    <mergeCell ref="D15:E15"/>
    <mergeCell ref="F15:F17"/>
    <mergeCell ref="W15:W17"/>
  </mergeCells>
  <pageMargins left="0.23622047244094491" right="3.937007874015748E-2" top="0.74803149606299213" bottom="0.35433070866141736" header="0.31496062992125984" footer="0.31496062992125984"/>
  <pageSetup paperSize="5" scale="89" orientation="landscape" r:id="rId1"/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W24"/>
  <sheetViews>
    <sheetView topLeftCell="A7" zoomScale="90" zoomScaleNormal="90" workbookViewId="0">
      <selection activeCell="A19" sqref="A19"/>
    </sheetView>
  </sheetViews>
  <sheetFormatPr defaultRowHeight="21" customHeight="1"/>
  <cols>
    <col min="1" max="1" width="4.42578125" style="71" customWidth="1"/>
    <col min="2" max="2" width="25.5703125" style="56" customWidth="1"/>
    <col min="3" max="3" width="14.5703125" style="56" customWidth="1"/>
    <col min="4" max="4" width="8.42578125" style="56" customWidth="1"/>
    <col min="5" max="5" width="6.28515625" style="56" customWidth="1"/>
    <col min="6" max="6" width="6.42578125" style="56" customWidth="1"/>
    <col min="7" max="7" width="8.7109375" style="72" customWidth="1"/>
    <col min="8" max="8" width="4.28515625" style="56" customWidth="1"/>
    <col min="9" max="9" width="4.7109375" style="56" customWidth="1"/>
    <col min="10" max="10" width="4.5703125" style="56" customWidth="1"/>
    <col min="11" max="15" width="4.28515625" style="56" customWidth="1"/>
    <col min="16" max="16" width="4.5703125" style="56" customWidth="1"/>
    <col min="17" max="17" width="5" style="56" customWidth="1"/>
    <col min="18" max="18" width="4.28515625" style="56" customWidth="1"/>
    <col min="19" max="19" width="5.28515625" style="56" customWidth="1"/>
    <col min="20" max="20" width="11" style="71" customWidth="1"/>
    <col min="21" max="21" width="9.7109375" style="56" customWidth="1"/>
    <col min="22" max="22" width="33.42578125" style="56" customWidth="1"/>
    <col min="23" max="23" width="11.140625" style="117" customWidth="1"/>
    <col min="24" max="24" width="10.28515625" style="56" customWidth="1"/>
    <col min="25" max="25" width="12.7109375" style="64" customWidth="1"/>
    <col min="26" max="49" width="9" style="64"/>
    <col min="50" max="244" width="9" style="56"/>
    <col min="245" max="245" width="6.42578125" style="56" customWidth="1"/>
    <col min="246" max="246" width="23" style="56" customWidth="1"/>
    <col min="247" max="247" width="14.5703125" style="56" customWidth="1"/>
    <col min="248" max="248" width="8.42578125" style="56" customWidth="1"/>
    <col min="249" max="249" width="6.28515625" style="56" customWidth="1"/>
    <col min="250" max="250" width="6.42578125" style="56" customWidth="1"/>
    <col min="251" max="251" width="9.7109375" style="56" customWidth="1"/>
    <col min="252" max="263" width="4.7109375" style="56" customWidth="1"/>
    <col min="264" max="264" width="7.5703125" style="56" customWidth="1"/>
    <col min="265" max="265" width="6" style="56" customWidth="1"/>
    <col min="266" max="266" width="13.85546875" style="56" customWidth="1"/>
    <col min="267" max="267" width="5.28515625" style="56" customWidth="1"/>
    <col min="268" max="268" width="8.28515625" style="56" customWidth="1"/>
    <col min="269" max="500" width="9" style="56"/>
    <col min="501" max="501" width="6.42578125" style="56" customWidth="1"/>
    <col min="502" max="502" width="23" style="56" customWidth="1"/>
    <col min="503" max="503" width="14.5703125" style="56" customWidth="1"/>
    <col min="504" max="504" width="8.42578125" style="56" customWidth="1"/>
    <col min="505" max="505" width="6.28515625" style="56" customWidth="1"/>
    <col min="506" max="506" width="6.42578125" style="56" customWidth="1"/>
    <col min="507" max="507" width="9.7109375" style="56" customWidth="1"/>
    <col min="508" max="519" width="4.7109375" style="56" customWidth="1"/>
    <col min="520" max="520" width="7.5703125" style="56" customWidth="1"/>
    <col min="521" max="521" width="6" style="56" customWidth="1"/>
    <col min="522" max="522" width="13.85546875" style="56" customWidth="1"/>
    <col min="523" max="523" width="5.28515625" style="56" customWidth="1"/>
    <col min="524" max="524" width="8.28515625" style="56" customWidth="1"/>
    <col min="525" max="756" width="9" style="56"/>
    <col min="757" max="757" width="6.42578125" style="56" customWidth="1"/>
    <col min="758" max="758" width="23" style="56" customWidth="1"/>
    <col min="759" max="759" width="14.5703125" style="56" customWidth="1"/>
    <col min="760" max="760" width="8.42578125" style="56" customWidth="1"/>
    <col min="761" max="761" width="6.28515625" style="56" customWidth="1"/>
    <col min="762" max="762" width="6.42578125" style="56" customWidth="1"/>
    <col min="763" max="763" width="9.7109375" style="56" customWidth="1"/>
    <col min="764" max="775" width="4.7109375" style="56" customWidth="1"/>
    <col min="776" max="776" width="7.5703125" style="56" customWidth="1"/>
    <col min="777" max="777" width="6" style="56" customWidth="1"/>
    <col min="778" max="778" width="13.85546875" style="56" customWidth="1"/>
    <col min="779" max="779" width="5.28515625" style="56" customWidth="1"/>
    <col min="780" max="780" width="8.28515625" style="56" customWidth="1"/>
    <col min="781" max="1012" width="9" style="56"/>
    <col min="1013" max="1013" width="6.42578125" style="56" customWidth="1"/>
    <col min="1014" max="1014" width="23" style="56" customWidth="1"/>
    <col min="1015" max="1015" width="14.5703125" style="56" customWidth="1"/>
    <col min="1016" max="1016" width="8.42578125" style="56" customWidth="1"/>
    <col min="1017" max="1017" width="6.28515625" style="56" customWidth="1"/>
    <col min="1018" max="1018" width="6.42578125" style="56" customWidth="1"/>
    <col min="1019" max="1019" width="9.7109375" style="56" customWidth="1"/>
    <col min="1020" max="1031" width="4.7109375" style="56" customWidth="1"/>
    <col min="1032" max="1032" width="7.5703125" style="56" customWidth="1"/>
    <col min="1033" max="1033" width="6" style="56" customWidth="1"/>
    <col min="1034" max="1034" width="13.85546875" style="56" customWidth="1"/>
    <col min="1035" max="1035" width="5.28515625" style="56" customWidth="1"/>
    <col min="1036" max="1036" width="8.28515625" style="56" customWidth="1"/>
    <col min="1037" max="1268" width="9" style="56"/>
    <col min="1269" max="1269" width="6.42578125" style="56" customWidth="1"/>
    <col min="1270" max="1270" width="23" style="56" customWidth="1"/>
    <col min="1271" max="1271" width="14.5703125" style="56" customWidth="1"/>
    <col min="1272" max="1272" width="8.42578125" style="56" customWidth="1"/>
    <col min="1273" max="1273" width="6.28515625" style="56" customWidth="1"/>
    <col min="1274" max="1274" width="6.42578125" style="56" customWidth="1"/>
    <col min="1275" max="1275" width="9.7109375" style="56" customWidth="1"/>
    <col min="1276" max="1287" width="4.7109375" style="56" customWidth="1"/>
    <col min="1288" max="1288" width="7.5703125" style="56" customWidth="1"/>
    <col min="1289" max="1289" width="6" style="56" customWidth="1"/>
    <col min="1290" max="1290" width="13.85546875" style="56" customWidth="1"/>
    <col min="1291" max="1291" width="5.28515625" style="56" customWidth="1"/>
    <col min="1292" max="1292" width="8.28515625" style="56" customWidth="1"/>
    <col min="1293" max="1524" width="9" style="56"/>
    <col min="1525" max="1525" width="6.42578125" style="56" customWidth="1"/>
    <col min="1526" max="1526" width="23" style="56" customWidth="1"/>
    <col min="1527" max="1527" width="14.5703125" style="56" customWidth="1"/>
    <col min="1528" max="1528" width="8.42578125" style="56" customWidth="1"/>
    <col min="1529" max="1529" width="6.28515625" style="56" customWidth="1"/>
    <col min="1530" max="1530" width="6.42578125" style="56" customWidth="1"/>
    <col min="1531" max="1531" width="9.7109375" style="56" customWidth="1"/>
    <col min="1532" max="1543" width="4.7109375" style="56" customWidth="1"/>
    <col min="1544" max="1544" width="7.5703125" style="56" customWidth="1"/>
    <col min="1545" max="1545" width="6" style="56" customWidth="1"/>
    <col min="1546" max="1546" width="13.85546875" style="56" customWidth="1"/>
    <col min="1547" max="1547" width="5.28515625" style="56" customWidth="1"/>
    <col min="1548" max="1548" width="8.28515625" style="56" customWidth="1"/>
    <col min="1549" max="1780" width="9" style="56"/>
    <col min="1781" max="1781" width="6.42578125" style="56" customWidth="1"/>
    <col min="1782" max="1782" width="23" style="56" customWidth="1"/>
    <col min="1783" max="1783" width="14.5703125" style="56" customWidth="1"/>
    <col min="1784" max="1784" width="8.42578125" style="56" customWidth="1"/>
    <col min="1785" max="1785" width="6.28515625" style="56" customWidth="1"/>
    <col min="1786" max="1786" width="6.42578125" style="56" customWidth="1"/>
    <col min="1787" max="1787" width="9.7109375" style="56" customWidth="1"/>
    <col min="1788" max="1799" width="4.7109375" style="56" customWidth="1"/>
    <col min="1800" max="1800" width="7.5703125" style="56" customWidth="1"/>
    <col min="1801" max="1801" width="6" style="56" customWidth="1"/>
    <col min="1802" max="1802" width="13.85546875" style="56" customWidth="1"/>
    <col min="1803" max="1803" width="5.28515625" style="56" customWidth="1"/>
    <col min="1804" max="1804" width="8.28515625" style="56" customWidth="1"/>
    <col min="1805" max="2036" width="9" style="56"/>
    <col min="2037" max="2037" width="6.42578125" style="56" customWidth="1"/>
    <col min="2038" max="2038" width="23" style="56" customWidth="1"/>
    <col min="2039" max="2039" width="14.5703125" style="56" customWidth="1"/>
    <col min="2040" max="2040" width="8.42578125" style="56" customWidth="1"/>
    <col min="2041" max="2041" width="6.28515625" style="56" customWidth="1"/>
    <col min="2042" max="2042" width="6.42578125" style="56" customWidth="1"/>
    <col min="2043" max="2043" width="9.7109375" style="56" customWidth="1"/>
    <col min="2044" max="2055" width="4.7109375" style="56" customWidth="1"/>
    <col min="2056" max="2056" width="7.5703125" style="56" customWidth="1"/>
    <col min="2057" max="2057" width="6" style="56" customWidth="1"/>
    <col min="2058" max="2058" width="13.85546875" style="56" customWidth="1"/>
    <col min="2059" max="2059" width="5.28515625" style="56" customWidth="1"/>
    <col min="2060" max="2060" width="8.28515625" style="56" customWidth="1"/>
    <col min="2061" max="2292" width="9" style="56"/>
    <col min="2293" max="2293" width="6.42578125" style="56" customWidth="1"/>
    <col min="2294" max="2294" width="23" style="56" customWidth="1"/>
    <col min="2295" max="2295" width="14.5703125" style="56" customWidth="1"/>
    <col min="2296" max="2296" width="8.42578125" style="56" customWidth="1"/>
    <col min="2297" max="2297" width="6.28515625" style="56" customWidth="1"/>
    <col min="2298" max="2298" width="6.42578125" style="56" customWidth="1"/>
    <col min="2299" max="2299" width="9.7109375" style="56" customWidth="1"/>
    <col min="2300" max="2311" width="4.7109375" style="56" customWidth="1"/>
    <col min="2312" max="2312" width="7.5703125" style="56" customWidth="1"/>
    <col min="2313" max="2313" width="6" style="56" customWidth="1"/>
    <col min="2314" max="2314" width="13.85546875" style="56" customWidth="1"/>
    <col min="2315" max="2315" width="5.28515625" style="56" customWidth="1"/>
    <col min="2316" max="2316" width="8.28515625" style="56" customWidth="1"/>
    <col min="2317" max="2548" width="9" style="56"/>
    <col min="2549" max="2549" width="6.42578125" style="56" customWidth="1"/>
    <col min="2550" max="2550" width="23" style="56" customWidth="1"/>
    <col min="2551" max="2551" width="14.5703125" style="56" customWidth="1"/>
    <col min="2552" max="2552" width="8.42578125" style="56" customWidth="1"/>
    <col min="2553" max="2553" width="6.28515625" style="56" customWidth="1"/>
    <col min="2554" max="2554" width="6.42578125" style="56" customWidth="1"/>
    <col min="2555" max="2555" width="9.7109375" style="56" customWidth="1"/>
    <col min="2556" max="2567" width="4.7109375" style="56" customWidth="1"/>
    <col min="2568" max="2568" width="7.5703125" style="56" customWidth="1"/>
    <col min="2569" max="2569" width="6" style="56" customWidth="1"/>
    <col min="2570" max="2570" width="13.85546875" style="56" customWidth="1"/>
    <col min="2571" max="2571" width="5.28515625" style="56" customWidth="1"/>
    <col min="2572" max="2572" width="8.28515625" style="56" customWidth="1"/>
    <col min="2573" max="2804" width="9" style="56"/>
    <col min="2805" max="2805" width="6.42578125" style="56" customWidth="1"/>
    <col min="2806" max="2806" width="23" style="56" customWidth="1"/>
    <col min="2807" max="2807" width="14.5703125" style="56" customWidth="1"/>
    <col min="2808" max="2808" width="8.42578125" style="56" customWidth="1"/>
    <col min="2809" max="2809" width="6.28515625" style="56" customWidth="1"/>
    <col min="2810" max="2810" width="6.42578125" style="56" customWidth="1"/>
    <col min="2811" max="2811" width="9.7109375" style="56" customWidth="1"/>
    <col min="2812" max="2823" width="4.7109375" style="56" customWidth="1"/>
    <col min="2824" max="2824" width="7.5703125" style="56" customWidth="1"/>
    <col min="2825" max="2825" width="6" style="56" customWidth="1"/>
    <col min="2826" max="2826" width="13.85546875" style="56" customWidth="1"/>
    <col min="2827" max="2827" width="5.28515625" style="56" customWidth="1"/>
    <col min="2828" max="2828" width="8.28515625" style="56" customWidth="1"/>
    <col min="2829" max="3060" width="9" style="56"/>
    <col min="3061" max="3061" width="6.42578125" style="56" customWidth="1"/>
    <col min="3062" max="3062" width="23" style="56" customWidth="1"/>
    <col min="3063" max="3063" width="14.5703125" style="56" customWidth="1"/>
    <col min="3064" max="3064" width="8.42578125" style="56" customWidth="1"/>
    <col min="3065" max="3065" width="6.28515625" style="56" customWidth="1"/>
    <col min="3066" max="3066" width="6.42578125" style="56" customWidth="1"/>
    <col min="3067" max="3067" width="9.7109375" style="56" customWidth="1"/>
    <col min="3068" max="3079" width="4.7109375" style="56" customWidth="1"/>
    <col min="3080" max="3080" width="7.5703125" style="56" customWidth="1"/>
    <col min="3081" max="3081" width="6" style="56" customWidth="1"/>
    <col min="3082" max="3082" width="13.85546875" style="56" customWidth="1"/>
    <col min="3083" max="3083" width="5.28515625" style="56" customWidth="1"/>
    <col min="3084" max="3084" width="8.28515625" style="56" customWidth="1"/>
    <col min="3085" max="3316" width="9" style="56"/>
    <col min="3317" max="3317" width="6.42578125" style="56" customWidth="1"/>
    <col min="3318" max="3318" width="23" style="56" customWidth="1"/>
    <col min="3319" max="3319" width="14.5703125" style="56" customWidth="1"/>
    <col min="3320" max="3320" width="8.42578125" style="56" customWidth="1"/>
    <col min="3321" max="3321" width="6.28515625" style="56" customWidth="1"/>
    <col min="3322" max="3322" width="6.42578125" style="56" customWidth="1"/>
    <col min="3323" max="3323" width="9.7109375" style="56" customWidth="1"/>
    <col min="3324" max="3335" width="4.7109375" style="56" customWidth="1"/>
    <col min="3336" max="3336" width="7.5703125" style="56" customWidth="1"/>
    <col min="3337" max="3337" width="6" style="56" customWidth="1"/>
    <col min="3338" max="3338" width="13.85546875" style="56" customWidth="1"/>
    <col min="3339" max="3339" width="5.28515625" style="56" customWidth="1"/>
    <col min="3340" max="3340" width="8.28515625" style="56" customWidth="1"/>
    <col min="3341" max="3572" width="9" style="56"/>
    <col min="3573" max="3573" width="6.42578125" style="56" customWidth="1"/>
    <col min="3574" max="3574" width="23" style="56" customWidth="1"/>
    <col min="3575" max="3575" width="14.5703125" style="56" customWidth="1"/>
    <col min="3576" max="3576" width="8.42578125" style="56" customWidth="1"/>
    <col min="3577" max="3577" width="6.28515625" style="56" customWidth="1"/>
    <col min="3578" max="3578" width="6.42578125" style="56" customWidth="1"/>
    <col min="3579" max="3579" width="9.7109375" style="56" customWidth="1"/>
    <col min="3580" max="3591" width="4.7109375" style="56" customWidth="1"/>
    <col min="3592" max="3592" width="7.5703125" style="56" customWidth="1"/>
    <col min="3593" max="3593" width="6" style="56" customWidth="1"/>
    <col min="3594" max="3594" width="13.85546875" style="56" customWidth="1"/>
    <col min="3595" max="3595" width="5.28515625" style="56" customWidth="1"/>
    <col min="3596" max="3596" width="8.28515625" style="56" customWidth="1"/>
    <col min="3597" max="3828" width="9" style="56"/>
    <col min="3829" max="3829" width="6.42578125" style="56" customWidth="1"/>
    <col min="3830" max="3830" width="23" style="56" customWidth="1"/>
    <col min="3831" max="3831" width="14.5703125" style="56" customWidth="1"/>
    <col min="3832" max="3832" width="8.42578125" style="56" customWidth="1"/>
    <col min="3833" max="3833" width="6.28515625" style="56" customWidth="1"/>
    <col min="3834" max="3834" width="6.42578125" style="56" customWidth="1"/>
    <col min="3835" max="3835" width="9.7109375" style="56" customWidth="1"/>
    <col min="3836" max="3847" width="4.7109375" style="56" customWidth="1"/>
    <col min="3848" max="3848" width="7.5703125" style="56" customWidth="1"/>
    <col min="3849" max="3849" width="6" style="56" customWidth="1"/>
    <col min="3850" max="3850" width="13.85546875" style="56" customWidth="1"/>
    <col min="3851" max="3851" width="5.28515625" style="56" customWidth="1"/>
    <col min="3852" max="3852" width="8.28515625" style="56" customWidth="1"/>
    <col min="3853" max="4084" width="9" style="56"/>
    <col min="4085" max="4085" width="6.42578125" style="56" customWidth="1"/>
    <col min="4086" max="4086" width="23" style="56" customWidth="1"/>
    <col min="4087" max="4087" width="14.5703125" style="56" customWidth="1"/>
    <col min="4088" max="4088" width="8.42578125" style="56" customWidth="1"/>
    <col min="4089" max="4089" width="6.28515625" style="56" customWidth="1"/>
    <col min="4090" max="4090" width="6.42578125" style="56" customWidth="1"/>
    <col min="4091" max="4091" width="9.7109375" style="56" customWidth="1"/>
    <col min="4092" max="4103" width="4.7109375" style="56" customWidth="1"/>
    <col min="4104" max="4104" width="7.5703125" style="56" customWidth="1"/>
    <col min="4105" max="4105" width="6" style="56" customWidth="1"/>
    <col min="4106" max="4106" width="13.85546875" style="56" customWidth="1"/>
    <col min="4107" max="4107" width="5.28515625" style="56" customWidth="1"/>
    <col min="4108" max="4108" width="8.28515625" style="56" customWidth="1"/>
    <col min="4109" max="4340" width="9" style="56"/>
    <col min="4341" max="4341" width="6.42578125" style="56" customWidth="1"/>
    <col min="4342" max="4342" width="23" style="56" customWidth="1"/>
    <col min="4343" max="4343" width="14.5703125" style="56" customWidth="1"/>
    <col min="4344" max="4344" width="8.42578125" style="56" customWidth="1"/>
    <col min="4345" max="4345" width="6.28515625" style="56" customWidth="1"/>
    <col min="4346" max="4346" width="6.42578125" style="56" customWidth="1"/>
    <col min="4347" max="4347" width="9.7109375" style="56" customWidth="1"/>
    <col min="4348" max="4359" width="4.7109375" style="56" customWidth="1"/>
    <col min="4360" max="4360" width="7.5703125" style="56" customWidth="1"/>
    <col min="4361" max="4361" width="6" style="56" customWidth="1"/>
    <col min="4362" max="4362" width="13.85546875" style="56" customWidth="1"/>
    <col min="4363" max="4363" width="5.28515625" style="56" customWidth="1"/>
    <col min="4364" max="4364" width="8.28515625" style="56" customWidth="1"/>
    <col min="4365" max="4596" width="9" style="56"/>
    <col min="4597" max="4597" width="6.42578125" style="56" customWidth="1"/>
    <col min="4598" max="4598" width="23" style="56" customWidth="1"/>
    <col min="4599" max="4599" width="14.5703125" style="56" customWidth="1"/>
    <col min="4600" max="4600" width="8.42578125" style="56" customWidth="1"/>
    <col min="4601" max="4601" width="6.28515625" style="56" customWidth="1"/>
    <col min="4602" max="4602" width="6.42578125" style="56" customWidth="1"/>
    <col min="4603" max="4603" width="9.7109375" style="56" customWidth="1"/>
    <col min="4604" max="4615" width="4.7109375" style="56" customWidth="1"/>
    <col min="4616" max="4616" width="7.5703125" style="56" customWidth="1"/>
    <col min="4617" max="4617" width="6" style="56" customWidth="1"/>
    <col min="4618" max="4618" width="13.85546875" style="56" customWidth="1"/>
    <col min="4619" max="4619" width="5.28515625" style="56" customWidth="1"/>
    <col min="4620" max="4620" width="8.28515625" style="56" customWidth="1"/>
    <col min="4621" max="4852" width="9" style="56"/>
    <col min="4853" max="4853" width="6.42578125" style="56" customWidth="1"/>
    <col min="4854" max="4854" width="23" style="56" customWidth="1"/>
    <col min="4855" max="4855" width="14.5703125" style="56" customWidth="1"/>
    <col min="4856" max="4856" width="8.42578125" style="56" customWidth="1"/>
    <col min="4857" max="4857" width="6.28515625" style="56" customWidth="1"/>
    <col min="4858" max="4858" width="6.42578125" style="56" customWidth="1"/>
    <col min="4859" max="4859" width="9.7109375" style="56" customWidth="1"/>
    <col min="4860" max="4871" width="4.7109375" style="56" customWidth="1"/>
    <col min="4872" max="4872" width="7.5703125" style="56" customWidth="1"/>
    <col min="4873" max="4873" width="6" style="56" customWidth="1"/>
    <col min="4874" max="4874" width="13.85546875" style="56" customWidth="1"/>
    <col min="4875" max="4875" width="5.28515625" style="56" customWidth="1"/>
    <col min="4876" max="4876" width="8.28515625" style="56" customWidth="1"/>
    <col min="4877" max="5108" width="9" style="56"/>
    <col min="5109" max="5109" width="6.42578125" style="56" customWidth="1"/>
    <col min="5110" max="5110" width="23" style="56" customWidth="1"/>
    <col min="5111" max="5111" width="14.5703125" style="56" customWidth="1"/>
    <col min="5112" max="5112" width="8.42578125" style="56" customWidth="1"/>
    <col min="5113" max="5113" width="6.28515625" style="56" customWidth="1"/>
    <col min="5114" max="5114" width="6.42578125" style="56" customWidth="1"/>
    <col min="5115" max="5115" width="9.7109375" style="56" customWidth="1"/>
    <col min="5116" max="5127" width="4.7109375" style="56" customWidth="1"/>
    <col min="5128" max="5128" width="7.5703125" style="56" customWidth="1"/>
    <col min="5129" max="5129" width="6" style="56" customWidth="1"/>
    <col min="5130" max="5130" width="13.85546875" style="56" customWidth="1"/>
    <col min="5131" max="5131" width="5.28515625" style="56" customWidth="1"/>
    <col min="5132" max="5132" width="8.28515625" style="56" customWidth="1"/>
    <col min="5133" max="5364" width="9" style="56"/>
    <col min="5365" max="5365" width="6.42578125" style="56" customWidth="1"/>
    <col min="5366" max="5366" width="23" style="56" customWidth="1"/>
    <col min="5367" max="5367" width="14.5703125" style="56" customWidth="1"/>
    <col min="5368" max="5368" width="8.42578125" style="56" customWidth="1"/>
    <col min="5369" max="5369" width="6.28515625" style="56" customWidth="1"/>
    <col min="5370" max="5370" width="6.42578125" style="56" customWidth="1"/>
    <col min="5371" max="5371" width="9.7109375" style="56" customWidth="1"/>
    <col min="5372" max="5383" width="4.7109375" style="56" customWidth="1"/>
    <col min="5384" max="5384" width="7.5703125" style="56" customWidth="1"/>
    <col min="5385" max="5385" width="6" style="56" customWidth="1"/>
    <col min="5386" max="5386" width="13.85546875" style="56" customWidth="1"/>
    <col min="5387" max="5387" width="5.28515625" style="56" customWidth="1"/>
    <col min="5388" max="5388" width="8.28515625" style="56" customWidth="1"/>
    <col min="5389" max="5620" width="9" style="56"/>
    <col min="5621" max="5621" width="6.42578125" style="56" customWidth="1"/>
    <col min="5622" max="5622" width="23" style="56" customWidth="1"/>
    <col min="5623" max="5623" width="14.5703125" style="56" customWidth="1"/>
    <col min="5624" max="5624" width="8.42578125" style="56" customWidth="1"/>
    <col min="5625" max="5625" width="6.28515625" style="56" customWidth="1"/>
    <col min="5626" max="5626" width="6.42578125" style="56" customWidth="1"/>
    <col min="5627" max="5627" width="9.7109375" style="56" customWidth="1"/>
    <col min="5628" max="5639" width="4.7109375" style="56" customWidth="1"/>
    <col min="5640" max="5640" width="7.5703125" style="56" customWidth="1"/>
    <col min="5641" max="5641" width="6" style="56" customWidth="1"/>
    <col min="5642" max="5642" width="13.85546875" style="56" customWidth="1"/>
    <col min="5643" max="5643" width="5.28515625" style="56" customWidth="1"/>
    <col min="5644" max="5644" width="8.28515625" style="56" customWidth="1"/>
    <col min="5645" max="5876" width="9" style="56"/>
    <col min="5877" max="5877" width="6.42578125" style="56" customWidth="1"/>
    <col min="5878" max="5878" width="23" style="56" customWidth="1"/>
    <col min="5879" max="5879" width="14.5703125" style="56" customWidth="1"/>
    <col min="5880" max="5880" width="8.42578125" style="56" customWidth="1"/>
    <col min="5881" max="5881" width="6.28515625" style="56" customWidth="1"/>
    <col min="5882" max="5882" width="6.42578125" style="56" customWidth="1"/>
    <col min="5883" max="5883" width="9.7109375" style="56" customWidth="1"/>
    <col min="5884" max="5895" width="4.7109375" style="56" customWidth="1"/>
    <col min="5896" max="5896" width="7.5703125" style="56" customWidth="1"/>
    <col min="5897" max="5897" width="6" style="56" customWidth="1"/>
    <col min="5898" max="5898" width="13.85546875" style="56" customWidth="1"/>
    <col min="5899" max="5899" width="5.28515625" style="56" customWidth="1"/>
    <col min="5900" max="5900" width="8.28515625" style="56" customWidth="1"/>
    <col min="5901" max="6132" width="9" style="56"/>
    <col min="6133" max="6133" width="6.42578125" style="56" customWidth="1"/>
    <col min="6134" max="6134" width="23" style="56" customWidth="1"/>
    <col min="6135" max="6135" width="14.5703125" style="56" customWidth="1"/>
    <col min="6136" max="6136" width="8.42578125" style="56" customWidth="1"/>
    <col min="6137" max="6137" width="6.28515625" style="56" customWidth="1"/>
    <col min="6138" max="6138" width="6.42578125" style="56" customWidth="1"/>
    <col min="6139" max="6139" width="9.7109375" style="56" customWidth="1"/>
    <col min="6140" max="6151" width="4.7109375" style="56" customWidth="1"/>
    <col min="6152" max="6152" width="7.5703125" style="56" customWidth="1"/>
    <col min="6153" max="6153" width="6" style="56" customWidth="1"/>
    <col min="6154" max="6154" width="13.85546875" style="56" customWidth="1"/>
    <col min="6155" max="6155" width="5.28515625" style="56" customWidth="1"/>
    <col min="6156" max="6156" width="8.28515625" style="56" customWidth="1"/>
    <col min="6157" max="6388" width="9" style="56"/>
    <col min="6389" max="6389" width="6.42578125" style="56" customWidth="1"/>
    <col min="6390" max="6390" width="23" style="56" customWidth="1"/>
    <col min="6391" max="6391" width="14.5703125" style="56" customWidth="1"/>
    <col min="6392" max="6392" width="8.42578125" style="56" customWidth="1"/>
    <col min="6393" max="6393" width="6.28515625" style="56" customWidth="1"/>
    <col min="6394" max="6394" width="6.42578125" style="56" customWidth="1"/>
    <col min="6395" max="6395" width="9.7109375" style="56" customWidth="1"/>
    <col min="6396" max="6407" width="4.7109375" style="56" customWidth="1"/>
    <col min="6408" max="6408" width="7.5703125" style="56" customWidth="1"/>
    <col min="6409" max="6409" width="6" style="56" customWidth="1"/>
    <col min="6410" max="6410" width="13.85546875" style="56" customWidth="1"/>
    <col min="6411" max="6411" width="5.28515625" style="56" customWidth="1"/>
    <col min="6412" max="6412" width="8.28515625" style="56" customWidth="1"/>
    <col min="6413" max="6644" width="9" style="56"/>
    <col min="6645" max="6645" width="6.42578125" style="56" customWidth="1"/>
    <col min="6646" max="6646" width="23" style="56" customWidth="1"/>
    <col min="6647" max="6647" width="14.5703125" style="56" customWidth="1"/>
    <col min="6648" max="6648" width="8.42578125" style="56" customWidth="1"/>
    <col min="6649" max="6649" width="6.28515625" style="56" customWidth="1"/>
    <col min="6650" max="6650" width="6.42578125" style="56" customWidth="1"/>
    <col min="6651" max="6651" width="9.7109375" style="56" customWidth="1"/>
    <col min="6652" max="6663" width="4.7109375" style="56" customWidth="1"/>
    <col min="6664" max="6664" width="7.5703125" style="56" customWidth="1"/>
    <col min="6665" max="6665" width="6" style="56" customWidth="1"/>
    <col min="6666" max="6666" width="13.85546875" style="56" customWidth="1"/>
    <col min="6667" max="6667" width="5.28515625" style="56" customWidth="1"/>
    <col min="6668" max="6668" width="8.28515625" style="56" customWidth="1"/>
    <col min="6669" max="6900" width="9" style="56"/>
    <col min="6901" max="6901" width="6.42578125" style="56" customWidth="1"/>
    <col min="6902" max="6902" width="23" style="56" customWidth="1"/>
    <col min="6903" max="6903" width="14.5703125" style="56" customWidth="1"/>
    <col min="6904" max="6904" width="8.42578125" style="56" customWidth="1"/>
    <col min="6905" max="6905" width="6.28515625" style="56" customWidth="1"/>
    <col min="6906" max="6906" width="6.42578125" style="56" customWidth="1"/>
    <col min="6907" max="6907" width="9.7109375" style="56" customWidth="1"/>
    <col min="6908" max="6919" width="4.7109375" style="56" customWidth="1"/>
    <col min="6920" max="6920" width="7.5703125" style="56" customWidth="1"/>
    <col min="6921" max="6921" width="6" style="56" customWidth="1"/>
    <col min="6922" max="6922" width="13.85546875" style="56" customWidth="1"/>
    <col min="6923" max="6923" width="5.28515625" style="56" customWidth="1"/>
    <col min="6924" max="6924" width="8.28515625" style="56" customWidth="1"/>
    <col min="6925" max="7156" width="9" style="56"/>
    <col min="7157" max="7157" width="6.42578125" style="56" customWidth="1"/>
    <col min="7158" max="7158" width="23" style="56" customWidth="1"/>
    <col min="7159" max="7159" width="14.5703125" style="56" customWidth="1"/>
    <col min="7160" max="7160" width="8.42578125" style="56" customWidth="1"/>
    <col min="7161" max="7161" width="6.28515625" style="56" customWidth="1"/>
    <col min="7162" max="7162" width="6.42578125" style="56" customWidth="1"/>
    <col min="7163" max="7163" width="9.7109375" style="56" customWidth="1"/>
    <col min="7164" max="7175" width="4.7109375" style="56" customWidth="1"/>
    <col min="7176" max="7176" width="7.5703125" style="56" customWidth="1"/>
    <col min="7177" max="7177" width="6" style="56" customWidth="1"/>
    <col min="7178" max="7178" width="13.85546875" style="56" customWidth="1"/>
    <col min="7179" max="7179" width="5.28515625" style="56" customWidth="1"/>
    <col min="7180" max="7180" width="8.28515625" style="56" customWidth="1"/>
    <col min="7181" max="7412" width="9" style="56"/>
    <col min="7413" max="7413" width="6.42578125" style="56" customWidth="1"/>
    <col min="7414" max="7414" width="23" style="56" customWidth="1"/>
    <col min="7415" max="7415" width="14.5703125" style="56" customWidth="1"/>
    <col min="7416" max="7416" width="8.42578125" style="56" customWidth="1"/>
    <col min="7417" max="7417" width="6.28515625" style="56" customWidth="1"/>
    <col min="7418" max="7418" width="6.42578125" style="56" customWidth="1"/>
    <col min="7419" max="7419" width="9.7109375" style="56" customWidth="1"/>
    <col min="7420" max="7431" width="4.7109375" style="56" customWidth="1"/>
    <col min="7432" max="7432" width="7.5703125" style="56" customWidth="1"/>
    <col min="7433" max="7433" width="6" style="56" customWidth="1"/>
    <col min="7434" max="7434" width="13.85546875" style="56" customWidth="1"/>
    <col min="7435" max="7435" width="5.28515625" style="56" customWidth="1"/>
    <col min="7436" max="7436" width="8.28515625" style="56" customWidth="1"/>
    <col min="7437" max="7668" width="9" style="56"/>
    <col min="7669" max="7669" width="6.42578125" style="56" customWidth="1"/>
    <col min="7670" max="7670" width="23" style="56" customWidth="1"/>
    <col min="7671" max="7671" width="14.5703125" style="56" customWidth="1"/>
    <col min="7672" max="7672" width="8.42578125" style="56" customWidth="1"/>
    <col min="7673" max="7673" width="6.28515625" style="56" customWidth="1"/>
    <col min="7674" max="7674" width="6.42578125" style="56" customWidth="1"/>
    <col min="7675" max="7675" width="9.7109375" style="56" customWidth="1"/>
    <col min="7676" max="7687" width="4.7109375" style="56" customWidth="1"/>
    <col min="7688" max="7688" width="7.5703125" style="56" customWidth="1"/>
    <col min="7689" max="7689" width="6" style="56" customWidth="1"/>
    <col min="7690" max="7690" width="13.85546875" style="56" customWidth="1"/>
    <col min="7691" max="7691" width="5.28515625" style="56" customWidth="1"/>
    <col min="7692" max="7692" width="8.28515625" style="56" customWidth="1"/>
    <col min="7693" max="7924" width="9" style="56"/>
    <col min="7925" max="7925" width="6.42578125" style="56" customWidth="1"/>
    <col min="7926" max="7926" width="23" style="56" customWidth="1"/>
    <col min="7927" max="7927" width="14.5703125" style="56" customWidth="1"/>
    <col min="7928" max="7928" width="8.42578125" style="56" customWidth="1"/>
    <col min="7929" max="7929" width="6.28515625" style="56" customWidth="1"/>
    <col min="7930" max="7930" width="6.42578125" style="56" customWidth="1"/>
    <col min="7931" max="7931" width="9.7109375" style="56" customWidth="1"/>
    <col min="7932" max="7943" width="4.7109375" style="56" customWidth="1"/>
    <col min="7944" max="7944" width="7.5703125" style="56" customWidth="1"/>
    <col min="7945" max="7945" width="6" style="56" customWidth="1"/>
    <col min="7946" max="7946" width="13.85546875" style="56" customWidth="1"/>
    <col min="7947" max="7947" width="5.28515625" style="56" customWidth="1"/>
    <col min="7948" max="7948" width="8.28515625" style="56" customWidth="1"/>
    <col min="7949" max="8180" width="9" style="56"/>
    <col min="8181" max="8181" width="6.42578125" style="56" customWidth="1"/>
    <col min="8182" max="8182" width="23" style="56" customWidth="1"/>
    <col min="8183" max="8183" width="14.5703125" style="56" customWidth="1"/>
    <col min="8184" max="8184" width="8.42578125" style="56" customWidth="1"/>
    <col min="8185" max="8185" width="6.28515625" style="56" customWidth="1"/>
    <col min="8186" max="8186" width="6.42578125" style="56" customWidth="1"/>
    <col min="8187" max="8187" width="9.7109375" style="56" customWidth="1"/>
    <col min="8188" max="8199" width="4.7109375" style="56" customWidth="1"/>
    <col min="8200" max="8200" width="7.5703125" style="56" customWidth="1"/>
    <col min="8201" max="8201" width="6" style="56" customWidth="1"/>
    <col min="8202" max="8202" width="13.85546875" style="56" customWidth="1"/>
    <col min="8203" max="8203" width="5.28515625" style="56" customWidth="1"/>
    <col min="8204" max="8204" width="8.28515625" style="56" customWidth="1"/>
    <col min="8205" max="8436" width="9" style="56"/>
    <col min="8437" max="8437" width="6.42578125" style="56" customWidth="1"/>
    <col min="8438" max="8438" width="23" style="56" customWidth="1"/>
    <col min="8439" max="8439" width="14.5703125" style="56" customWidth="1"/>
    <col min="8440" max="8440" width="8.42578125" style="56" customWidth="1"/>
    <col min="8441" max="8441" width="6.28515625" style="56" customWidth="1"/>
    <col min="8442" max="8442" width="6.42578125" style="56" customWidth="1"/>
    <col min="8443" max="8443" width="9.7109375" style="56" customWidth="1"/>
    <col min="8444" max="8455" width="4.7109375" style="56" customWidth="1"/>
    <col min="8456" max="8456" width="7.5703125" style="56" customWidth="1"/>
    <col min="8457" max="8457" width="6" style="56" customWidth="1"/>
    <col min="8458" max="8458" width="13.85546875" style="56" customWidth="1"/>
    <col min="8459" max="8459" width="5.28515625" style="56" customWidth="1"/>
    <col min="8460" max="8460" width="8.28515625" style="56" customWidth="1"/>
    <col min="8461" max="8692" width="9" style="56"/>
    <col min="8693" max="8693" width="6.42578125" style="56" customWidth="1"/>
    <col min="8694" max="8694" width="23" style="56" customWidth="1"/>
    <col min="8695" max="8695" width="14.5703125" style="56" customWidth="1"/>
    <col min="8696" max="8696" width="8.42578125" style="56" customWidth="1"/>
    <col min="8697" max="8697" width="6.28515625" style="56" customWidth="1"/>
    <col min="8698" max="8698" width="6.42578125" style="56" customWidth="1"/>
    <col min="8699" max="8699" width="9.7109375" style="56" customWidth="1"/>
    <col min="8700" max="8711" width="4.7109375" style="56" customWidth="1"/>
    <col min="8712" max="8712" width="7.5703125" style="56" customWidth="1"/>
    <col min="8713" max="8713" width="6" style="56" customWidth="1"/>
    <col min="8714" max="8714" width="13.85546875" style="56" customWidth="1"/>
    <col min="8715" max="8715" width="5.28515625" style="56" customWidth="1"/>
    <col min="8716" max="8716" width="8.28515625" style="56" customWidth="1"/>
    <col min="8717" max="8948" width="9" style="56"/>
    <col min="8949" max="8949" width="6.42578125" style="56" customWidth="1"/>
    <col min="8950" max="8950" width="23" style="56" customWidth="1"/>
    <col min="8951" max="8951" width="14.5703125" style="56" customWidth="1"/>
    <col min="8952" max="8952" width="8.42578125" style="56" customWidth="1"/>
    <col min="8953" max="8953" width="6.28515625" style="56" customWidth="1"/>
    <col min="8954" max="8954" width="6.42578125" style="56" customWidth="1"/>
    <col min="8955" max="8955" width="9.7109375" style="56" customWidth="1"/>
    <col min="8956" max="8967" width="4.7109375" style="56" customWidth="1"/>
    <col min="8968" max="8968" width="7.5703125" style="56" customWidth="1"/>
    <col min="8969" max="8969" width="6" style="56" customWidth="1"/>
    <col min="8970" max="8970" width="13.85546875" style="56" customWidth="1"/>
    <col min="8971" max="8971" width="5.28515625" style="56" customWidth="1"/>
    <col min="8972" max="8972" width="8.28515625" style="56" customWidth="1"/>
    <col min="8973" max="9204" width="9" style="56"/>
    <col min="9205" max="9205" width="6.42578125" style="56" customWidth="1"/>
    <col min="9206" max="9206" width="23" style="56" customWidth="1"/>
    <col min="9207" max="9207" width="14.5703125" style="56" customWidth="1"/>
    <col min="9208" max="9208" width="8.42578125" style="56" customWidth="1"/>
    <col min="9209" max="9209" width="6.28515625" style="56" customWidth="1"/>
    <col min="9210" max="9210" width="6.42578125" style="56" customWidth="1"/>
    <col min="9211" max="9211" width="9.7109375" style="56" customWidth="1"/>
    <col min="9212" max="9223" width="4.7109375" style="56" customWidth="1"/>
    <col min="9224" max="9224" width="7.5703125" style="56" customWidth="1"/>
    <col min="9225" max="9225" width="6" style="56" customWidth="1"/>
    <col min="9226" max="9226" width="13.85546875" style="56" customWidth="1"/>
    <col min="9227" max="9227" width="5.28515625" style="56" customWidth="1"/>
    <col min="9228" max="9228" width="8.28515625" style="56" customWidth="1"/>
    <col min="9229" max="9460" width="9" style="56"/>
    <col min="9461" max="9461" width="6.42578125" style="56" customWidth="1"/>
    <col min="9462" max="9462" width="23" style="56" customWidth="1"/>
    <col min="9463" max="9463" width="14.5703125" style="56" customWidth="1"/>
    <col min="9464" max="9464" width="8.42578125" style="56" customWidth="1"/>
    <col min="9465" max="9465" width="6.28515625" style="56" customWidth="1"/>
    <col min="9466" max="9466" width="6.42578125" style="56" customWidth="1"/>
    <col min="9467" max="9467" width="9.7109375" style="56" customWidth="1"/>
    <col min="9468" max="9479" width="4.7109375" style="56" customWidth="1"/>
    <col min="9480" max="9480" width="7.5703125" style="56" customWidth="1"/>
    <col min="9481" max="9481" width="6" style="56" customWidth="1"/>
    <col min="9482" max="9482" width="13.85546875" style="56" customWidth="1"/>
    <col min="9483" max="9483" width="5.28515625" style="56" customWidth="1"/>
    <col min="9484" max="9484" width="8.28515625" style="56" customWidth="1"/>
    <col min="9485" max="9716" width="9" style="56"/>
    <col min="9717" max="9717" width="6.42578125" style="56" customWidth="1"/>
    <col min="9718" max="9718" width="23" style="56" customWidth="1"/>
    <col min="9719" max="9719" width="14.5703125" style="56" customWidth="1"/>
    <col min="9720" max="9720" width="8.42578125" style="56" customWidth="1"/>
    <col min="9721" max="9721" width="6.28515625" style="56" customWidth="1"/>
    <col min="9722" max="9722" width="6.42578125" style="56" customWidth="1"/>
    <col min="9723" max="9723" width="9.7109375" style="56" customWidth="1"/>
    <col min="9724" max="9735" width="4.7109375" style="56" customWidth="1"/>
    <col min="9736" max="9736" width="7.5703125" style="56" customWidth="1"/>
    <col min="9737" max="9737" width="6" style="56" customWidth="1"/>
    <col min="9738" max="9738" width="13.85546875" style="56" customWidth="1"/>
    <col min="9739" max="9739" width="5.28515625" style="56" customWidth="1"/>
    <col min="9740" max="9740" width="8.28515625" style="56" customWidth="1"/>
    <col min="9741" max="9972" width="9" style="56"/>
    <col min="9973" max="9973" width="6.42578125" style="56" customWidth="1"/>
    <col min="9974" max="9974" width="23" style="56" customWidth="1"/>
    <col min="9975" max="9975" width="14.5703125" style="56" customWidth="1"/>
    <col min="9976" max="9976" width="8.42578125" style="56" customWidth="1"/>
    <col min="9977" max="9977" width="6.28515625" style="56" customWidth="1"/>
    <col min="9978" max="9978" width="6.42578125" style="56" customWidth="1"/>
    <col min="9979" max="9979" width="9.7109375" style="56" customWidth="1"/>
    <col min="9980" max="9991" width="4.7109375" style="56" customWidth="1"/>
    <col min="9992" max="9992" width="7.5703125" style="56" customWidth="1"/>
    <col min="9993" max="9993" width="6" style="56" customWidth="1"/>
    <col min="9994" max="9994" width="13.85546875" style="56" customWidth="1"/>
    <col min="9995" max="9995" width="5.28515625" style="56" customWidth="1"/>
    <col min="9996" max="9996" width="8.28515625" style="56" customWidth="1"/>
    <col min="9997" max="10228" width="9" style="56"/>
    <col min="10229" max="10229" width="6.42578125" style="56" customWidth="1"/>
    <col min="10230" max="10230" width="23" style="56" customWidth="1"/>
    <col min="10231" max="10231" width="14.5703125" style="56" customWidth="1"/>
    <col min="10232" max="10232" width="8.42578125" style="56" customWidth="1"/>
    <col min="10233" max="10233" width="6.28515625" style="56" customWidth="1"/>
    <col min="10234" max="10234" width="6.42578125" style="56" customWidth="1"/>
    <col min="10235" max="10235" width="9.7109375" style="56" customWidth="1"/>
    <col min="10236" max="10247" width="4.7109375" style="56" customWidth="1"/>
    <col min="10248" max="10248" width="7.5703125" style="56" customWidth="1"/>
    <col min="10249" max="10249" width="6" style="56" customWidth="1"/>
    <col min="10250" max="10250" width="13.85546875" style="56" customWidth="1"/>
    <col min="10251" max="10251" width="5.28515625" style="56" customWidth="1"/>
    <col min="10252" max="10252" width="8.28515625" style="56" customWidth="1"/>
    <col min="10253" max="10484" width="9" style="56"/>
    <col min="10485" max="10485" width="6.42578125" style="56" customWidth="1"/>
    <col min="10486" max="10486" width="23" style="56" customWidth="1"/>
    <col min="10487" max="10487" width="14.5703125" style="56" customWidth="1"/>
    <col min="10488" max="10488" width="8.42578125" style="56" customWidth="1"/>
    <col min="10489" max="10489" width="6.28515625" style="56" customWidth="1"/>
    <col min="10490" max="10490" width="6.42578125" style="56" customWidth="1"/>
    <col min="10491" max="10491" width="9.7109375" style="56" customWidth="1"/>
    <col min="10492" max="10503" width="4.7109375" style="56" customWidth="1"/>
    <col min="10504" max="10504" width="7.5703125" style="56" customWidth="1"/>
    <col min="10505" max="10505" width="6" style="56" customWidth="1"/>
    <col min="10506" max="10506" width="13.85546875" style="56" customWidth="1"/>
    <col min="10507" max="10507" width="5.28515625" style="56" customWidth="1"/>
    <col min="10508" max="10508" width="8.28515625" style="56" customWidth="1"/>
    <col min="10509" max="10740" width="9" style="56"/>
    <col min="10741" max="10741" width="6.42578125" style="56" customWidth="1"/>
    <col min="10742" max="10742" width="23" style="56" customWidth="1"/>
    <col min="10743" max="10743" width="14.5703125" style="56" customWidth="1"/>
    <col min="10744" max="10744" width="8.42578125" style="56" customWidth="1"/>
    <col min="10745" max="10745" width="6.28515625" style="56" customWidth="1"/>
    <col min="10746" max="10746" width="6.42578125" style="56" customWidth="1"/>
    <col min="10747" max="10747" width="9.7109375" style="56" customWidth="1"/>
    <col min="10748" max="10759" width="4.7109375" style="56" customWidth="1"/>
    <col min="10760" max="10760" width="7.5703125" style="56" customWidth="1"/>
    <col min="10761" max="10761" width="6" style="56" customWidth="1"/>
    <col min="10762" max="10762" width="13.85546875" style="56" customWidth="1"/>
    <col min="10763" max="10763" width="5.28515625" style="56" customWidth="1"/>
    <col min="10764" max="10764" width="8.28515625" style="56" customWidth="1"/>
    <col min="10765" max="10996" width="9" style="56"/>
    <col min="10997" max="10997" width="6.42578125" style="56" customWidth="1"/>
    <col min="10998" max="10998" width="23" style="56" customWidth="1"/>
    <col min="10999" max="10999" width="14.5703125" style="56" customWidth="1"/>
    <col min="11000" max="11000" width="8.42578125" style="56" customWidth="1"/>
    <col min="11001" max="11001" width="6.28515625" style="56" customWidth="1"/>
    <col min="11002" max="11002" width="6.42578125" style="56" customWidth="1"/>
    <col min="11003" max="11003" width="9.7109375" style="56" customWidth="1"/>
    <col min="11004" max="11015" width="4.7109375" style="56" customWidth="1"/>
    <col min="11016" max="11016" width="7.5703125" style="56" customWidth="1"/>
    <col min="11017" max="11017" width="6" style="56" customWidth="1"/>
    <col min="11018" max="11018" width="13.85546875" style="56" customWidth="1"/>
    <col min="11019" max="11019" width="5.28515625" style="56" customWidth="1"/>
    <col min="11020" max="11020" width="8.28515625" style="56" customWidth="1"/>
    <col min="11021" max="11252" width="9" style="56"/>
    <col min="11253" max="11253" width="6.42578125" style="56" customWidth="1"/>
    <col min="11254" max="11254" width="23" style="56" customWidth="1"/>
    <col min="11255" max="11255" width="14.5703125" style="56" customWidth="1"/>
    <col min="11256" max="11256" width="8.42578125" style="56" customWidth="1"/>
    <col min="11257" max="11257" width="6.28515625" style="56" customWidth="1"/>
    <col min="11258" max="11258" width="6.42578125" style="56" customWidth="1"/>
    <col min="11259" max="11259" width="9.7109375" style="56" customWidth="1"/>
    <col min="11260" max="11271" width="4.7109375" style="56" customWidth="1"/>
    <col min="11272" max="11272" width="7.5703125" style="56" customWidth="1"/>
    <col min="11273" max="11273" width="6" style="56" customWidth="1"/>
    <col min="11274" max="11274" width="13.85546875" style="56" customWidth="1"/>
    <col min="11275" max="11275" width="5.28515625" style="56" customWidth="1"/>
    <col min="11276" max="11276" width="8.28515625" style="56" customWidth="1"/>
    <col min="11277" max="11508" width="9" style="56"/>
    <col min="11509" max="11509" width="6.42578125" style="56" customWidth="1"/>
    <col min="11510" max="11510" width="23" style="56" customWidth="1"/>
    <col min="11511" max="11511" width="14.5703125" style="56" customWidth="1"/>
    <col min="11512" max="11512" width="8.42578125" style="56" customWidth="1"/>
    <col min="11513" max="11513" width="6.28515625" style="56" customWidth="1"/>
    <col min="11514" max="11514" width="6.42578125" style="56" customWidth="1"/>
    <col min="11515" max="11515" width="9.7109375" style="56" customWidth="1"/>
    <col min="11516" max="11527" width="4.7109375" style="56" customWidth="1"/>
    <col min="11528" max="11528" width="7.5703125" style="56" customWidth="1"/>
    <col min="11529" max="11529" width="6" style="56" customWidth="1"/>
    <col min="11530" max="11530" width="13.85546875" style="56" customWidth="1"/>
    <col min="11531" max="11531" width="5.28515625" style="56" customWidth="1"/>
    <col min="11532" max="11532" width="8.28515625" style="56" customWidth="1"/>
    <col min="11533" max="11764" width="9" style="56"/>
    <col min="11765" max="11765" width="6.42578125" style="56" customWidth="1"/>
    <col min="11766" max="11766" width="23" style="56" customWidth="1"/>
    <col min="11767" max="11767" width="14.5703125" style="56" customWidth="1"/>
    <col min="11768" max="11768" width="8.42578125" style="56" customWidth="1"/>
    <col min="11769" max="11769" width="6.28515625" style="56" customWidth="1"/>
    <col min="11770" max="11770" width="6.42578125" style="56" customWidth="1"/>
    <col min="11771" max="11771" width="9.7109375" style="56" customWidth="1"/>
    <col min="11772" max="11783" width="4.7109375" style="56" customWidth="1"/>
    <col min="11784" max="11784" width="7.5703125" style="56" customWidth="1"/>
    <col min="11785" max="11785" width="6" style="56" customWidth="1"/>
    <col min="11786" max="11786" width="13.85546875" style="56" customWidth="1"/>
    <col min="11787" max="11787" width="5.28515625" style="56" customWidth="1"/>
    <col min="11788" max="11788" width="8.28515625" style="56" customWidth="1"/>
    <col min="11789" max="12020" width="9" style="56"/>
    <col min="12021" max="12021" width="6.42578125" style="56" customWidth="1"/>
    <col min="12022" max="12022" width="23" style="56" customWidth="1"/>
    <col min="12023" max="12023" width="14.5703125" style="56" customWidth="1"/>
    <col min="12024" max="12024" width="8.42578125" style="56" customWidth="1"/>
    <col min="12025" max="12025" width="6.28515625" style="56" customWidth="1"/>
    <col min="12026" max="12026" width="6.42578125" style="56" customWidth="1"/>
    <col min="12027" max="12027" width="9.7109375" style="56" customWidth="1"/>
    <col min="12028" max="12039" width="4.7109375" style="56" customWidth="1"/>
    <col min="12040" max="12040" width="7.5703125" style="56" customWidth="1"/>
    <col min="12041" max="12041" width="6" style="56" customWidth="1"/>
    <col min="12042" max="12042" width="13.85546875" style="56" customWidth="1"/>
    <col min="12043" max="12043" width="5.28515625" style="56" customWidth="1"/>
    <col min="12044" max="12044" width="8.28515625" style="56" customWidth="1"/>
    <col min="12045" max="12276" width="9" style="56"/>
    <col min="12277" max="12277" width="6.42578125" style="56" customWidth="1"/>
    <col min="12278" max="12278" width="23" style="56" customWidth="1"/>
    <col min="12279" max="12279" width="14.5703125" style="56" customWidth="1"/>
    <col min="12280" max="12280" width="8.42578125" style="56" customWidth="1"/>
    <col min="12281" max="12281" width="6.28515625" style="56" customWidth="1"/>
    <col min="12282" max="12282" width="6.42578125" style="56" customWidth="1"/>
    <col min="12283" max="12283" width="9.7109375" style="56" customWidth="1"/>
    <col min="12284" max="12295" width="4.7109375" style="56" customWidth="1"/>
    <col min="12296" max="12296" width="7.5703125" style="56" customWidth="1"/>
    <col min="12297" max="12297" width="6" style="56" customWidth="1"/>
    <col min="12298" max="12298" width="13.85546875" style="56" customWidth="1"/>
    <col min="12299" max="12299" width="5.28515625" style="56" customWidth="1"/>
    <col min="12300" max="12300" width="8.28515625" style="56" customWidth="1"/>
    <col min="12301" max="12532" width="9" style="56"/>
    <col min="12533" max="12533" width="6.42578125" style="56" customWidth="1"/>
    <col min="12534" max="12534" width="23" style="56" customWidth="1"/>
    <col min="12535" max="12535" width="14.5703125" style="56" customWidth="1"/>
    <col min="12536" max="12536" width="8.42578125" style="56" customWidth="1"/>
    <col min="12537" max="12537" width="6.28515625" style="56" customWidth="1"/>
    <col min="12538" max="12538" width="6.42578125" style="56" customWidth="1"/>
    <col min="12539" max="12539" width="9.7109375" style="56" customWidth="1"/>
    <col min="12540" max="12551" width="4.7109375" style="56" customWidth="1"/>
    <col min="12552" max="12552" width="7.5703125" style="56" customWidth="1"/>
    <col min="12553" max="12553" width="6" style="56" customWidth="1"/>
    <col min="12554" max="12554" width="13.85546875" style="56" customWidth="1"/>
    <col min="12555" max="12555" width="5.28515625" style="56" customWidth="1"/>
    <col min="12556" max="12556" width="8.28515625" style="56" customWidth="1"/>
    <col min="12557" max="12788" width="9" style="56"/>
    <col min="12789" max="12789" width="6.42578125" style="56" customWidth="1"/>
    <col min="12790" max="12790" width="23" style="56" customWidth="1"/>
    <col min="12791" max="12791" width="14.5703125" style="56" customWidth="1"/>
    <col min="12792" max="12792" width="8.42578125" style="56" customWidth="1"/>
    <col min="12793" max="12793" width="6.28515625" style="56" customWidth="1"/>
    <col min="12794" max="12794" width="6.42578125" style="56" customWidth="1"/>
    <col min="12795" max="12795" width="9.7109375" style="56" customWidth="1"/>
    <col min="12796" max="12807" width="4.7109375" style="56" customWidth="1"/>
    <col min="12808" max="12808" width="7.5703125" style="56" customWidth="1"/>
    <col min="12809" max="12809" width="6" style="56" customWidth="1"/>
    <col min="12810" max="12810" width="13.85546875" style="56" customWidth="1"/>
    <col min="12811" max="12811" width="5.28515625" style="56" customWidth="1"/>
    <col min="12812" max="12812" width="8.28515625" style="56" customWidth="1"/>
    <col min="12813" max="13044" width="9" style="56"/>
    <col min="13045" max="13045" width="6.42578125" style="56" customWidth="1"/>
    <col min="13046" max="13046" width="23" style="56" customWidth="1"/>
    <col min="13047" max="13047" width="14.5703125" style="56" customWidth="1"/>
    <col min="13048" max="13048" width="8.42578125" style="56" customWidth="1"/>
    <col min="13049" max="13049" width="6.28515625" style="56" customWidth="1"/>
    <col min="13050" max="13050" width="6.42578125" style="56" customWidth="1"/>
    <col min="13051" max="13051" width="9.7109375" style="56" customWidth="1"/>
    <col min="13052" max="13063" width="4.7109375" style="56" customWidth="1"/>
    <col min="13064" max="13064" width="7.5703125" style="56" customWidth="1"/>
    <col min="13065" max="13065" width="6" style="56" customWidth="1"/>
    <col min="13066" max="13066" width="13.85546875" style="56" customWidth="1"/>
    <col min="13067" max="13067" width="5.28515625" style="56" customWidth="1"/>
    <col min="13068" max="13068" width="8.28515625" style="56" customWidth="1"/>
    <col min="13069" max="13300" width="9" style="56"/>
    <col min="13301" max="13301" width="6.42578125" style="56" customWidth="1"/>
    <col min="13302" max="13302" width="23" style="56" customWidth="1"/>
    <col min="13303" max="13303" width="14.5703125" style="56" customWidth="1"/>
    <col min="13304" max="13304" width="8.42578125" style="56" customWidth="1"/>
    <col min="13305" max="13305" width="6.28515625" style="56" customWidth="1"/>
    <col min="13306" max="13306" width="6.42578125" style="56" customWidth="1"/>
    <col min="13307" max="13307" width="9.7109375" style="56" customWidth="1"/>
    <col min="13308" max="13319" width="4.7109375" style="56" customWidth="1"/>
    <col min="13320" max="13320" width="7.5703125" style="56" customWidth="1"/>
    <col min="13321" max="13321" width="6" style="56" customWidth="1"/>
    <col min="13322" max="13322" width="13.85546875" style="56" customWidth="1"/>
    <col min="13323" max="13323" width="5.28515625" style="56" customWidth="1"/>
    <col min="13324" max="13324" width="8.28515625" style="56" customWidth="1"/>
    <col min="13325" max="13556" width="9" style="56"/>
    <col min="13557" max="13557" width="6.42578125" style="56" customWidth="1"/>
    <col min="13558" max="13558" width="23" style="56" customWidth="1"/>
    <col min="13559" max="13559" width="14.5703125" style="56" customWidth="1"/>
    <col min="13560" max="13560" width="8.42578125" style="56" customWidth="1"/>
    <col min="13561" max="13561" width="6.28515625" style="56" customWidth="1"/>
    <col min="13562" max="13562" width="6.42578125" style="56" customWidth="1"/>
    <col min="13563" max="13563" width="9.7109375" style="56" customWidth="1"/>
    <col min="13564" max="13575" width="4.7109375" style="56" customWidth="1"/>
    <col min="13576" max="13576" width="7.5703125" style="56" customWidth="1"/>
    <col min="13577" max="13577" width="6" style="56" customWidth="1"/>
    <col min="13578" max="13578" width="13.85546875" style="56" customWidth="1"/>
    <col min="13579" max="13579" width="5.28515625" style="56" customWidth="1"/>
    <col min="13580" max="13580" width="8.28515625" style="56" customWidth="1"/>
    <col min="13581" max="13812" width="9" style="56"/>
    <col min="13813" max="13813" width="6.42578125" style="56" customWidth="1"/>
    <col min="13814" max="13814" width="23" style="56" customWidth="1"/>
    <col min="13815" max="13815" width="14.5703125" style="56" customWidth="1"/>
    <col min="13816" max="13816" width="8.42578125" style="56" customWidth="1"/>
    <col min="13817" max="13817" width="6.28515625" style="56" customWidth="1"/>
    <col min="13818" max="13818" width="6.42578125" style="56" customWidth="1"/>
    <col min="13819" max="13819" width="9.7109375" style="56" customWidth="1"/>
    <col min="13820" max="13831" width="4.7109375" style="56" customWidth="1"/>
    <col min="13832" max="13832" width="7.5703125" style="56" customWidth="1"/>
    <col min="13833" max="13833" width="6" style="56" customWidth="1"/>
    <col min="13834" max="13834" width="13.85546875" style="56" customWidth="1"/>
    <col min="13835" max="13835" width="5.28515625" style="56" customWidth="1"/>
    <col min="13836" max="13836" width="8.28515625" style="56" customWidth="1"/>
    <col min="13837" max="14068" width="9" style="56"/>
    <col min="14069" max="14069" width="6.42578125" style="56" customWidth="1"/>
    <col min="14070" max="14070" width="23" style="56" customWidth="1"/>
    <col min="14071" max="14071" width="14.5703125" style="56" customWidth="1"/>
    <col min="14072" max="14072" width="8.42578125" style="56" customWidth="1"/>
    <col min="14073" max="14073" width="6.28515625" style="56" customWidth="1"/>
    <col min="14074" max="14074" width="6.42578125" style="56" customWidth="1"/>
    <col min="14075" max="14075" width="9.7109375" style="56" customWidth="1"/>
    <col min="14076" max="14087" width="4.7109375" style="56" customWidth="1"/>
    <col min="14088" max="14088" width="7.5703125" style="56" customWidth="1"/>
    <col min="14089" max="14089" width="6" style="56" customWidth="1"/>
    <col min="14090" max="14090" width="13.85546875" style="56" customWidth="1"/>
    <col min="14091" max="14091" width="5.28515625" style="56" customWidth="1"/>
    <col min="14092" max="14092" width="8.28515625" style="56" customWidth="1"/>
    <col min="14093" max="14324" width="9" style="56"/>
    <col min="14325" max="14325" width="6.42578125" style="56" customWidth="1"/>
    <col min="14326" max="14326" width="23" style="56" customWidth="1"/>
    <col min="14327" max="14327" width="14.5703125" style="56" customWidth="1"/>
    <col min="14328" max="14328" width="8.42578125" style="56" customWidth="1"/>
    <col min="14329" max="14329" width="6.28515625" style="56" customWidth="1"/>
    <col min="14330" max="14330" width="6.42578125" style="56" customWidth="1"/>
    <col min="14331" max="14331" width="9.7109375" style="56" customWidth="1"/>
    <col min="14332" max="14343" width="4.7109375" style="56" customWidth="1"/>
    <col min="14344" max="14344" width="7.5703125" style="56" customWidth="1"/>
    <col min="14345" max="14345" width="6" style="56" customWidth="1"/>
    <col min="14346" max="14346" width="13.85546875" style="56" customWidth="1"/>
    <col min="14347" max="14347" width="5.28515625" style="56" customWidth="1"/>
    <col min="14348" max="14348" width="8.28515625" style="56" customWidth="1"/>
    <col min="14349" max="14580" width="9" style="56"/>
    <col min="14581" max="14581" width="6.42578125" style="56" customWidth="1"/>
    <col min="14582" max="14582" width="23" style="56" customWidth="1"/>
    <col min="14583" max="14583" width="14.5703125" style="56" customWidth="1"/>
    <col min="14584" max="14584" width="8.42578125" style="56" customWidth="1"/>
    <col min="14585" max="14585" width="6.28515625" style="56" customWidth="1"/>
    <col min="14586" max="14586" width="6.42578125" style="56" customWidth="1"/>
    <col min="14587" max="14587" width="9.7109375" style="56" customWidth="1"/>
    <col min="14588" max="14599" width="4.7109375" style="56" customWidth="1"/>
    <col min="14600" max="14600" width="7.5703125" style="56" customWidth="1"/>
    <col min="14601" max="14601" width="6" style="56" customWidth="1"/>
    <col min="14602" max="14602" width="13.85546875" style="56" customWidth="1"/>
    <col min="14603" max="14603" width="5.28515625" style="56" customWidth="1"/>
    <col min="14604" max="14604" width="8.28515625" style="56" customWidth="1"/>
    <col min="14605" max="14836" width="9" style="56"/>
    <col min="14837" max="14837" width="6.42578125" style="56" customWidth="1"/>
    <col min="14838" max="14838" width="23" style="56" customWidth="1"/>
    <col min="14839" max="14839" width="14.5703125" style="56" customWidth="1"/>
    <col min="14840" max="14840" width="8.42578125" style="56" customWidth="1"/>
    <col min="14841" max="14841" width="6.28515625" style="56" customWidth="1"/>
    <col min="14842" max="14842" width="6.42578125" style="56" customWidth="1"/>
    <col min="14843" max="14843" width="9.7109375" style="56" customWidth="1"/>
    <col min="14844" max="14855" width="4.7109375" style="56" customWidth="1"/>
    <col min="14856" max="14856" width="7.5703125" style="56" customWidth="1"/>
    <col min="14857" max="14857" width="6" style="56" customWidth="1"/>
    <col min="14858" max="14858" width="13.85546875" style="56" customWidth="1"/>
    <col min="14859" max="14859" width="5.28515625" style="56" customWidth="1"/>
    <col min="14860" max="14860" width="8.28515625" style="56" customWidth="1"/>
    <col min="14861" max="15092" width="9" style="56"/>
    <col min="15093" max="15093" width="6.42578125" style="56" customWidth="1"/>
    <col min="15094" max="15094" width="23" style="56" customWidth="1"/>
    <col min="15095" max="15095" width="14.5703125" style="56" customWidth="1"/>
    <col min="15096" max="15096" width="8.42578125" style="56" customWidth="1"/>
    <col min="15097" max="15097" width="6.28515625" style="56" customWidth="1"/>
    <col min="15098" max="15098" width="6.42578125" style="56" customWidth="1"/>
    <col min="15099" max="15099" width="9.7109375" style="56" customWidth="1"/>
    <col min="15100" max="15111" width="4.7109375" style="56" customWidth="1"/>
    <col min="15112" max="15112" width="7.5703125" style="56" customWidth="1"/>
    <col min="15113" max="15113" width="6" style="56" customWidth="1"/>
    <col min="15114" max="15114" width="13.85546875" style="56" customWidth="1"/>
    <col min="15115" max="15115" width="5.28515625" style="56" customWidth="1"/>
    <col min="15116" max="15116" width="8.28515625" style="56" customWidth="1"/>
    <col min="15117" max="15348" width="9" style="56"/>
    <col min="15349" max="15349" width="6.42578125" style="56" customWidth="1"/>
    <col min="15350" max="15350" width="23" style="56" customWidth="1"/>
    <col min="15351" max="15351" width="14.5703125" style="56" customWidth="1"/>
    <col min="15352" max="15352" width="8.42578125" style="56" customWidth="1"/>
    <col min="15353" max="15353" width="6.28515625" style="56" customWidth="1"/>
    <col min="15354" max="15354" width="6.42578125" style="56" customWidth="1"/>
    <col min="15355" max="15355" width="9.7109375" style="56" customWidth="1"/>
    <col min="15356" max="15367" width="4.7109375" style="56" customWidth="1"/>
    <col min="15368" max="15368" width="7.5703125" style="56" customWidth="1"/>
    <col min="15369" max="15369" width="6" style="56" customWidth="1"/>
    <col min="15370" max="15370" width="13.85546875" style="56" customWidth="1"/>
    <col min="15371" max="15371" width="5.28515625" style="56" customWidth="1"/>
    <col min="15372" max="15372" width="8.28515625" style="56" customWidth="1"/>
    <col min="15373" max="15604" width="9" style="56"/>
    <col min="15605" max="15605" width="6.42578125" style="56" customWidth="1"/>
    <col min="15606" max="15606" width="23" style="56" customWidth="1"/>
    <col min="15607" max="15607" width="14.5703125" style="56" customWidth="1"/>
    <col min="15608" max="15608" width="8.42578125" style="56" customWidth="1"/>
    <col min="15609" max="15609" width="6.28515625" style="56" customWidth="1"/>
    <col min="15610" max="15610" width="6.42578125" style="56" customWidth="1"/>
    <col min="15611" max="15611" width="9.7109375" style="56" customWidth="1"/>
    <col min="15612" max="15623" width="4.7109375" style="56" customWidth="1"/>
    <col min="15624" max="15624" width="7.5703125" style="56" customWidth="1"/>
    <col min="15625" max="15625" width="6" style="56" customWidth="1"/>
    <col min="15626" max="15626" width="13.85546875" style="56" customWidth="1"/>
    <col min="15627" max="15627" width="5.28515625" style="56" customWidth="1"/>
    <col min="15628" max="15628" width="8.28515625" style="56" customWidth="1"/>
    <col min="15629" max="15860" width="9" style="56"/>
    <col min="15861" max="15861" width="6.42578125" style="56" customWidth="1"/>
    <col min="15862" max="15862" width="23" style="56" customWidth="1"/>
    <col min="15863" max="15863" width="14.5703125" style="56" customWidth="1"/>
    <col min="15864" max="15864" width="8.42578125" style="56" customWidth="1"/>
    <col min="15865" max="15865" width="6.28515625" style="56" customWidth="1"/>
    <col min="15866" max="15866" width="6.42578125" style="56" customWidth="1"/>
    <col min="15867" max="15867" width="9.7109375" style="56" customWidth="1"/>
    <col min="15868" max="15879" width="4.7109375" style="56" customWidth="1"/>
    <col min="15880" max="15880" width="7.5703125" style="56" customWidth="1"/>
    <col min="15881" max="15881" width="6" style="56" customWidth="1"/>
    <col min="15882" max="15882" width="13.85546875" style="56" customWidth="1"/>
    <col min="15883" max="15883" width="5.28515625" style="56" customWidth="1"/>
    <col min="15884" max="15884" width="8.28515625" style="56" customWidth="1"/>
    <col min="15885" max="16116" width="9" style="56"/>
    <col min="16117" max="16117" width="6.42578125" style="56" customWidth="1"/>
    <col min="16118" max="16118" width="23" style="56" customWidth="1"/>
    <col min="16119" max="16119" width="14.5703125" style="56" customWidth="1"/>
    <col min="16120" max="16120" width="8.42578125" style="56" customWidth="1"/>
    <col min="16121" max="16121" width="6.28515625" style="56" customWidth="1"/>
    <col min="16122" max="16122" width="6.42578125" style="56" customWidth="1"/>
    <col min="16123" max="16123" width="9.7109375" style="56" customWidth="1"/>
    <col min="16124" max="16135" width="4.7109375" style="56" customWidth="1"/>
    <col min="16136" max="16136" width="7.5703125" style="56" customWidth="1"/>
    <col min="16137" max="16137" width="6" style="56" customWidth="1"/>
    <col min="16138" max="16138" width="13.85546875" style="56" customWidth="1"/>
    <col min="16139" max="16139" width="5.28515625" style="56" customWidth="1"/>
    <col min="16140" max="16140" width="8.28515625" style="56" customWidth="1"/>
    <col min="16141" max="16384" width="9" style="56"/>
  </cols>
  <sheetData>
    <row r="1" spans="1:49" s="1" customFormat="1" ht="23.25">
      <c r="A1" s="169"/>
      <c r="B1" s="628" t="s">
        <v>48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</row>
    <row r="2" spans="1:49" s="1" customFormat="1" ht="23.25">
      <c r="A2" s="648" t="s">
        <v>94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198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</row>
    <row r="3" spans="1:49" s="97" customFormat="1" ht="20.25">
      <c r="A3" s="300" t="s">
        <v>46</v>
      </c>
      <c r="C3" s="300"/>
      <c r="D3" s="100"/>
      <c r="E3" s="100"/>
      <c r="F3" s="100"/>
      <c r="G3" s="100"/>
      <c r="H3" s="100"/>
      <c r="I3" s="100"/>
      <c r="J3" s="100"/>
      <c r="K3" s="100"/>
      <c r="L3" s="100"/>
      <c r="M3" s="99"/>
      <c r="N3" s="99"/>
      <c r="O3" s="99"/>
      <c r="P3" s="99"/>
      <c r="Q3" s="99"/>
      <c r="R3" s="99"/>
      <c r="S3" s="99"/>
      <c r="T3" s="99"/>
      <c r="U3" s="91"/>
      <c r="V3" s="99"/>
      <c r="W3" s="115"/>
      <c r="X3" s="99"/>
      <c r="Y3" s="210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</row>
    <row r="4" spans="1:49" s="97" customFormat="1" ht="20.25">
      <c r="A4" s="288" t="s">
        <v>270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91"/>
      <c r="V4" s="99"/>
      <c r="W4" s="115"/>
      <c r="X4" s="99"/>
      <c r="Y4" s="212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</row>
    <row r="5" spans="1:49" s="97" customFormat="1" ht="20.25">
      <c r="A5" s="99"/>
      <c r="B5" s="627" t="s">
        <v>640</v>
      </c>
      <c r="C5" s="627"/>
      <c r="D5" s="627"/>
      <c r="E5" s="627"/>
      <c r="F5" s="627"/>
      <c r="G5" s="627"/>
      <c r="H5" s="627"/>
      <c r="I5" s="627"/>
      <c r="J5" s="627"/>
      <c r="K5" s="627"/>
      <c r="L5" s="627"/>
      <c r="M5" s="627"/>
      <c r="N5" s="627"/>
      <c r="O5" s="627"/>
      <c r="P5" s="627"/>
      <c r="Q5" s="627"/>
      <c r="R5" s="627"/>
      <c r="S5" s="627"/>
      <c r="T5" s="627"/>
      <c r="U5" s="627"/>
      <c r="V5" s="627"/>
      <c r="W5" s="627"/>
      <c r="X5" s="627"/>
      <c r="Y5" s="212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</row>
    <row r="6" spans="1:49" s="97" customFormat="1" ht="20.25">
      <c r="A6" s="99"/>
      <c r="B6" s="300" t="s">
        <v>641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212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</row>
    <row r="7" spans="1:49" s="97" customFormat="1" ht="20.25">
      <c r="A7" s="99"/>
      <c r="B7" s="300" t="s">
        <v>639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212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</row>
    <row r="8" spans="1:49" s="97" customFormat="1" ht="20.25">
      <c r="A8" s="99"/>
      <c r="B8" s="300" t="s">
        <v>642</v>
      </c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212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spans="1:49" s="97" customFormat="1" ht="20.25">
      <c r="A9" s="99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72">
        <f>SUM(T13:T18)</f>
        <v>0</v>
      </c>
      <c r="U9" s="214"/>
      <c r="V9" s="138"/>
      <c r="W9" s="138"/>
      <c r="X9" s="138"/>
      <c r="Y9" s="212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</row>
    <row r="10" spans="1:49" s="4" customFormat="1" ht="18.75">
      <c r="A10" s="651" t="s">
        <v>0</v>
      </c>
      <c r="B10" s="650" t="s">
        <v>33</v>
      </c>
      <c r="C10" s="650" t="s">
        <v>1</v>
      </c>
      <c r="D10" s="650" t="s">
        <v>2</v>
      </c>
      <c r="E10" s="650"/>
      <c r="F10" s="650" t="s">
        <v>28</v>
      </c>
      <c r="G10" s="650" t="s">
        <v>3</v>
      </c>
      <c r="H10" s="649" t="s">
        <v>4</v>
      </c>
      <c r="I10" s="649"/>
      <c r="J10" s="649"/>
      <c r="K10" s="649"/>
      <c r="L10" s="649"/>
      <c r="M10" s="649"/>
      <c r="N10" s="649"/>
      <c r="O10" s="649"/>
      <c r="P10" s="649"/>
      <c r="Q10" s="649"/>
      <c r="R10" s="649"/>
      <c r="S10" s="649"/>
      <c r="T10" s="650" t="s">
        <v>29</v>
      </c>
      <c r="U10" s="650" t="s">
        <v>12</v>
      </c>
      <c r="V10" s="650" t="s">
        <v>13</v>
      </c>
      <c r="W10" s="666" t="s">
        <v>5</v>
      </c>
      <c r="X10" s="650" t="s">
        <v>6</v>
      </c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</row>
    <row r="11" spans="1:49" s="4" customFormat="1" ht="18.75">
      <c r="A11" s="651"/>
      <c r="B11" s="650"/>
      <c r="C11" s="650"/>
      <c r="D11" s="650" t="s">
        <v>27</v>
      </c>
      <c r="E11" s="650" t="s">
        <v>7</v>
      </c>
      <c r="F11" s="650"/>
      <c r="G11" s="650"/>
      <c r="H11" s="649" t="s">
        <v>8</v>
      </c>
      <c r="I11" s="649"/>
      <c r="J11" s="649"/>
      <c r="K11" s="649" t="s">
        <v>9</v>
      </c>
      <c r="L11" s="649"/>
      <c r="M11" s="649"/>
      <c r="N11" s="649" t="s">
        <v>10</v>
      </c>
      <c r="O11" s="649"/>
      <c r="P11" s="649"/>
      <c r="Q11" s="649" t="s">
        <v>11</v>
      </c>
      <c r="R11" s="649"/>
      <c r="S11" s="649"/>
      <c r="T11" s="650"/>
      <c r="U11" s="650"/>
      <c r="V11" s="650"/>
      <c r="W11" s="666"/>
      <c r="X11" s="650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</row>
    <row r="12" spans="1:49" s="4" customFormat="1" ht="18.75">
      <c r="A12" s="651"/>
      <c r="B12" s="650"/>
      <c r="C12" s="650"/>
      <c r="D12" s="650"/>
      <c r="E12" s="650"/>
      <c r="F12" s="650"/>
      <c r="G12" s="650"/>
      <c r="H12" s="94" t="s">
        <v>169</v>
      </c>
      <c r="I12" s="94" t="s">
        <v>170</v>
      </c>
      <c r="J12" s="94" t="s">
        <v>171</v>
      </c>
      <c r="K12" s="94" t="s">
        <v>172</v>
      </c>
      <c r="L12" s="94" t="s">
        <v>173</v>
      </c>
      <c r="M12" s="94" t="s">
        <v>174</v>
      </c>
      <c r="N12" s="94" t="s">
        <v>175</v>
      </c>
      <c r="O12" s="94" t="s">
        <v>176</v>
      </c>
      <c r="P12" s="94" t="s">
        <v>177</v>
      </c>
      <c r="Q12" s="94" t="s">
        <v>178</v>
      </c>
      <c r="R12" s="94" t="s">
        <v>179</v>
      </c>
      <c r="S12" s="94" t="s">
        <v>180</v>
      </c>
      <c r="T12" s="650"/>
      <c r="U12" s="650"/>
      <c r="V12" s="650"/>
      <c r="W12" s="666"/>
      <c r="X12" s="650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</row>
    <row r="13" spans="1:49" s="3" customFormat="1" ht="18.75" customHeight="1">
      <c r="A13" s="601" t="s">
        <v>270</v>
      </c>
      <c r="B13" s="602"/>
      <c r="C13" s="602"/>
      <c r="D13" s="602"/>
      <c r="E13" s="602"/>
      <c r="F13" s="602"/>
      <c r="G13" s="603"/>
      <c r="H13" s="87"/>
      <c r="I13" s="88"/>
      <c r="J13" s="88"/>
      <c r="K13" s="96"/>
      <c r="L13" s="92"/>
      <c r="M13" s="92"/>
      <c r="N13" s="92"/>
      <c r="O13" s="92"/>
      <c r="P13" s="92"/>
      <c r="Q13" s="92"/>
      <c r="R13" s="92"/>
      <c r="S13" s="92"/>
      <c r="T13" s="141"/>
      <c r="U13" s="121"/>
      <c r="V13" s="105"/>
      <c r="W13" s="142"/>
      <c r="X13" s="105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</row>
    <row r="14" spans="1:49" s="3" customFormat="1" ht="18.75" customHeight="1">
      <c r="A14" s="146"/>
      <c r="B14" s="604" t="s">
        <v>643</v>
      </c>
      <c r="C14" s="605"/>
      <c r="D14" s="605"/>
      <c r="E14" s="605"/>
      <c r="F14" s="605"/>
      <c r="G14" s="606"/>
      <c r="H14" s="139"/>
      <c r="I14" s="140"/>
      <c r="J14" s="140"/>
      <c r="K14" s="298"/>
      <c r="L14" s="96"/>
      <c r="M14" s="96"/>
      <c r="N14" s="96"/>
      <c r="O14" s="96"/>
      <c r="P14" s="96"/>
      <c r="Q14" s="96"/>
      <c r="R14" s="96"/>
      <c r="S14" s="96"/>
      <c r="T14" s="89"/>
      <c r="U14" s="90"/>
      <c r="V14" s="309"/>
      <c r="W14" s="116"/>
      <c r="X14" s="309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</row>
    <row r="15" spans="1:49" s="3" customFormat="1" ht="75">
      <c r="A15" s="81"/>
      <c r="B15" s="182" t="s">
        <v>649</v>
      </c>
      <c r="C15" s="182" t="s">
        <v>271</v>
      </c>
      <c r="D15" s="182" t="s">
        <v>272</v>
      </c>
      <c r="E15" s="182" t="s">
        <v>273</v>
      </c>
      <c r="F15" s="182" t="s">
        <v>274</v>
      </c>
      <c r="G15" s="463" t="s">
        <v>275</v>
      </c>
      <c r="H15" s="464"/>
      <c r="I15" s="465"/>
      <c r="J15" s="466"/>
      <c r="K15" s="466"/>
      <c r="L15" s="223"/>
      <c r="M15" s="223"/>
      <c r="N15" s="223"/>
      <c r="O15" s="223"/>
      <c r="P15" s="223"/>
      <c r="Q15" s="223"/>
      <c r="R15" s="223"/>
      <c r="S15" s="223"/>
      <c r="T15" s="224"/>
      <c r="U15" s="224" t="s">
        <v>58</v>
      </c>
      <c r="V15" s="224" t="s">
        <v>276</v>
      </c>
      <c r="W15" s="225"/>
      <c r="X15" s="226" t="s">
        <v>277</v>
      </c>
    </row>
    <row r="16" spans="1:49" s="3" customFormat="1" ht="112.5">
      <c r="A16" s="53"/>
      <c r="B16" s="5" t="s">
        <v>650</v>
      </c>
      <c r="C16" s="5" t="s">
        <v>278</v>
      </c>
      <c r="D16" s="5" t="s">
        <v>197</v>
      </c>
      <c r="E16" s="54"/>
      <c r="F16" s="5" t="s">
        <v>279</v>
      </c>
      <c r="G16" s="6" t="s">
        <v>92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224"/>
      <c r="U16" s="224" t="s">
        <v>58</v>
      </c>
      <c r="V16" s="224" t="s">
        <v>276</v>
      </c>
      <c r="W16" s="54"/>
      <c r="X16" s="226" t="s">
        <v>280</v>
      </c>
    </row>
    <row r="17" spans="1:49" s="3" customFormat="1">
      <c r="A17" s="199"/>
      <c r="B17" s="196"/>
      <c r="C17" s="196"/>
      <c r="D17" s="196"/>
      <c r="E17" s="12"/>
      <c r="F17" s="196"/>
      <c r="G17" s="12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6"/>
      <c r="U17" s="216"/>
      <c r="V17" s="11"/>
      <c r="W17" s="218"/>
      <c r="X17" s="12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</row>
    <row r="18" spans="1:49" s="38" customFormat="1" ht="18.75">
      <c r="A18" s="10"/>
      <c r="B18" s="11"/>
      <c r="C18" s="12"/>
      <c r="D18" s="12"/>
      <c r="E18" s="13"/>
      <c r="F18" s="12"/>
      <c r="G18" s="14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19"/>
      <c r="U18" s="12"/>
      <c r="V18" s="11"/>
      <c r="W18" s="118"/>
      <c r="X18" s="12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49" ht="18.75">
      <c r="A19" s="57"/>
      <c r="B19" s="58"/>
      <c r="C19" s="59"/>
      <c r="D19" s="59"/>
      <c r="E19" s="60"/>
      <c r="F19" s="58"/>
      <c r="G19" s="61"/>
      <c r="H19" s="61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58"/>
      <c r="V19" s="62"/>
      <c r="W19" s="118"/>
      <c r="X19" s="63"/>
    </row>
    <row r="20" spans="1:49" ht="18.75">
      <c r="A20" s="57"/>
      <c r="B20" s="58"/>
      <c r="C20" s="59"/>
      <c r="D20" s="59"/>
      <c r="E20" s="60"/>
      <c r="F20" s="58"/>
      <c r="G20" s="61"/>
      <c r="H20" s="61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58"/>
      <c r="V20" s="62"/>
      <c r="W20" s="119"/>
      <c r="X20" s="64"/>
    </row>
    <row r="21" spans="1:49" ht="18.75">
      <c r="A21" s="57"/>
      <c r="B21" s="58"/>
      <c r="C21" s="59"/>
      <c r="D21" s="59"/>
      <c r="E21" s="60"/>
      <c r="F21" s="58"/>
      <c r="G21" s="61"/>
      <c r="H21" s="61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58"/>
      <c r="V21" s="65"/>
      <c r="W21" s="119"/>
      <c r="X21" s="64"/>
    </row>
    <row r="22" spans="1:49" ht="18.75">
      <c r="A22" s="93"/>
      <c r="B22" s="66" t="s">
        <v>25</v>
      </c>
      <c r="C22" s="67" t="s">
        <v>32</v>
      </c>
      <c r="D22" s="64"/>
      <c r="E22" s="64"/>
      <c r="F22" s="64"/>
      <c r="G22" s="68"/>
      <c r="H22" s="64"/>
      <c r="I22" s="64"/>
      <c r="J22" s="652"/>
      <c r="K22" s="652"/>
      <c r="L22" s="652"/>
      <c r="M22" s="64"/>
      <c r="N22" s="653"/>
      <c r="O22" s="653"/>
      <c r="P22" s="64"/>
      <c r="Q22" s="64"/>
      <c r="R22" s="64"/>
      <c r="S22" s="64"/>
      <c r="T22" s="93"/>
      <c r="U22" s="64"/>
      <c r="V22" s="64"/>
      <c r="W22" s="119"/>
      <c r="X22" s="64"/>
    </row>
    <row r="23" spans="1:49" ht="18.75">
      <c r="A23" s="93"/>
      <c r="B23" s="66" t="s">
        <v>26</v>
      </c>
      <c r="C23" s="69" t="s">
        <v>31</v>
      </c>
      <c r="D23" s="64"/>
      <c r="E23" s="64"/>
      <c r="F23" s="64"/>
      <c r="G23" s="56"/>
      <c r="H23" s="64"/>
      <c r="I23" s="64"/>
      <c r="J23" s="652"/>
      <c r="K23" s="652"/>
      <c r="L23" s="652"/>
      <c r="M23" s="64"/>
      <c r="N23" s="653"/>
      <c r="O23" s="653"/>
      <c r="Q23" s="64"/>
      <c r="R23" s="64"/>
      <c r="S23" s="64"/>
      <c r="T23" s="95"/>
      <c r="U23" s="64"/>
      <c r="V23" s="64"/>
    </row>
    <row r="24" spans="1:49" ht="18.75">
      <c r="A24" s="93"/>
      <c r="B24" s="64"/>
      <c r="C24" s="70" t="s">
        <v>30</v>
      </c>
      <c r="D24" s="64"/>
      <c r="E24" s="64"/>
      <c r="F24" s="64"/>
      <c r="G24" s="68"/>
      <c r="H24" s="64"/>
      <c r="I24" s="93"/>
      <c r="J24" s="665"/>
      <c r="K24" s="665"/>
      <c r="L24" s="665"/>
      <c r="M24" s="64"/>
      <c r="N24" s="653"/>
      <c r="O24" s="653"/>
      <c r="P24" s="64"/>
      <c r="Q24" s="64"/>
      <c r="R24" s="64"/>
      <c r="S24" s="64"/>
      <c r="T24" s="93"/>
      <c r="U24" s="64"/>
      <c r="V24" s="64"/>
      <c r="W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</row>
  </sheetData>
  <mergeCells count="29">
    <mergeCell ref="J24:L24"/>
    <mergeCell ref="N24:O24"/>
    <mergeCell ref="J22:L22"/>
    <mergeCell ref="N22:O22"/>
    <mergeCell ref="J23:L23"/>
    <mergeCell ref="N23:O23"/>
    <mergeCell ref="B14:G14"/>
    <mergeCell ref="A13:G13"/>
    <mergeCell ref="B1:X1"/>
    <mergeCell ref="A2:X2"/>
    <mergeCell ref="B5:X5"/>
    <mergeCell ref="K11:M11"/>
    <mergeCell ref="N11:P11"/>
    <mergeCell ref="Q11:S11"/>
    <mergeCell ref="G10:G12"/>
    <mergeCell ref="D11:D12"/>
    <mergeCell ref="E11:E12"/>
    <mergeCell ref="X10:X12"/>
    <mergeCell ref="H11:J11"/>
    <mergeCell ref="U10:U12"/>
    <mergeCell ref="V10:V12"/>
    <mergeCell ref="W10:W12"/>
    <mergeCell ref="H10:S10"/>
    <mergeCell ref="T10:T12"/>
    <mergeCell ref="A10:A12"/>
    <mergeCell ref="B10:B12"/>
    <mergeCell ref="C10:C12"/>
    <mergeCell ref="D10:E10"/>
    <mergeCell ref="F10:F12"/>
  </mergeCells>
  <pageMargins left="0.11811023622047245" right="0.11811023622047245" top="0.55118110236220474" bottom="0.35433070866141736" header="0.31496062992125984" footer="0.31496062992125984"/>
  <pageSetup paperSize="5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1:AW47"/>
  <sheetViews>
    <sheetView view="pageBreakPreview" zoomScale="89" zoomScaleNormal="100" zoomScaleSheetLayoutView="89" workbookViewId="0">
      <selection activeCell="A42" sqref="A42"/>
    </sheetView>
  </sheetViews>
  <sheetFormatPr defaultRowHeight="21" customHeight="1"/>
  <cols>
    <col min="1" max="1" width="3.140625" style="71" customWidth="1"/>
    <col min="2" max="2" width="25.5703125" style="56" customWidth="1"/>
    <col min="3" max="3" width="14.5703125" style="56" customWidth="1"/>
    <col min="4" max="4" width="8.42578125" style="56" customWidth="1"/>
    <col min="5" max="5" width="6.28515625" style="56" customWidth="1"/>
    <col min="6" max="6" width="6.42578125" style="346" customWidth="1"/>
    <col min="7" max="7" width="8.28515625" style="72" customWidth="1"/>
    <col min="8" max="8" width="4.28515625" style="56" customWidth="1"/>
    <col min="9" max="9" width="4.7109375" style="56" customWidth="1"/>
    <col min="10" max="10" width="4.5703125" style="56" customWidth="1"/>
    <col min="11" max="15" width="4.28515625" style="56" customWidth="1"/>
    <col min="16" max="16" width="4.5703125" style="56" customWidth="1"/>
    <col min="17" max="17" width="5" style="56" customWidth="1"/>
    <col min="18" max="18" width="4.28515625" style="56" customWidth="1"/>
    <col min="19" max="19" width="5.28515625" style="56" customWidth="1"/>
    <col min="20" max="20" width="11.140625" style="456" customWidth="1"/>
    <col min="21" max="21" width="9.7109375" style="56" customWidth="1"/>
    <col min="22" max="22" width="31.28515625" style="56" customWidth="1"/>
    <col min="23" max="23" width="7.140625" style="504" customWidth="1"/>
    <col min="24" max="24" width="6" style="56" customWidth="1"/>
    <col min="25" max="25" width="12.7109375" style="64" customWidth="1"/>
    <col min="26" max="49" width="9" style="64"/>
    <col min="50" max="244" width="9" style="56"/>
    <col min="245" max="245" width="6.42578125" style="56" customWidth="1"/>
    <col min="246" max="246" width="23" style="56" customWidth="1"/>
    <col min="247" max="247" width="14.5703125" style="56" customWidth="1"/>
    <col min="248" max="248" width="8.42578125" style="56" customWidth="1"/>
    <col min="249" max="249" width="6.28515625" style="56" customWidth="1"/>
    <col min="250" max="250" width="6.42578125" style="56" customWidth="1"/>
    <col min="251" max="251" width="9.7109375" style="56" customWidth="1"/>
    <col min="252" max="263" width="4.7109375" style="56" customWidth="1"/>
    <col min="264" max="264" width="7.5703125" style="56" customWidth="1"/>
    <col min="265" max="265" width="6" style="56" customWidth="1"/>
    <col min="266" max="266" width="13.85546875" style="56" customWidth="1"/>
    <col min="267" max="267" width="5.28515625" style="56" customWidth="1"/>
    <col min="268" max="268" width="8.28515625" style="56" customWidth="1"/>
    <col min="269" max="500" width="9" style="56"/>
    <col min="501" max="501" width="6.42578125" style="56" customWidth="1"/>
    <col min="502" max="502" width="23" style="56" customWidth="1"/>
    <col min="503" max="503" width="14.5703125" style="56" customWidth="1"/>
    <col min="504" max="504" width="8.42578125" style="56" customWidth="1"/>
    <col min="505" max="505" width="6.28515625" style="56" customWidth="1"/>
    <col min="506" max="506" width="6.42578125" style="56" customWidth="1"/>
    <col min="507" max="507" width="9.7109375" style="56" customWidth="1"/>
    <col min="508" max="519" width="4.7109375" style="56" customWidth="1"/>
    <col min="520" max="520" width="7.5703125" style="56" customWidth="1"/>
    <col min="521" max="521" width="6" style="56" customWidth="1"/>
    <col min="522" max="522" width="13.85546875" style="56" customWidth="1"/>
    <col min="523" max="523" width="5.28515625" style="56" customWidth="1"/>
    <col min="524" max="524" width="8.28515625" style="56" customWidth="1"/>
    <col min="525" max="756" width="9" style="56"/>
    <col min="757" max="757" width="6.42578125" style="56" customWidth="1"/>
    <col min="758" max="758" width="23" style="56" customWidth="1"/>
    <col min="759" max="759" width="14.5703125" style="56" customWidth="1"/>
    <col min="760" max="760" width="8.42578125" style="56" customWidth="1"/>
    <col min="761" max="761" width="6.28515625" style="56" customWidth="1"/>
    <col min="762" max="762" width="6.42578125" style="56" customWidth="1"/>
    <col min="763" max="763" width="9.7109375" style="56" customWidth="1"/>
    <col min="764" max="775" width="4.7109375" style="56" customWidth="1"/>
    <col min="776" max="776" width="7.5703125" style="56" customWidth="1"/>
    <col min="777" max="777" width="6" style="56" customWidth="1"/>
    <col min="778" max="778" width="13.85546875" style="56" customWidth="1"/>
    <col min="779" max="779" width="5.28515625" style="56" customWidth="1"/>
    <col min="780" max="780" width="8.28515625" style="56" customWidth="1"/>
    <col min="781" max="1012" width="9" style="56"/>
    <col min="1013" max="1013" width="6.42578125" style="56" customWidth="1"/>
    <col min="1014" max="1014" width="23" style="56" customWidth="1"/>
    <col min="1015" max="1015" width="14.5703125" style="56" customWidth="1"/>
    <col min="1016" max="1016" width="8.42578125" style="56" customWidth="1"/>
    <col min="1017" max="1017" width="6.28515625" style="56" customWidth="1"/>
    <col min="1018" max="1018" width="6.42578125" style="56" customWidth="1"/>
    <col min="1019" max="1019" width="9.7109375" style="56" customWidth="1"/>
    <col min="1020" max="1031" width="4.7109375" style="56" customWidth="1"/>
    <col min="1032" max="1032" width="7.5703125" style="56" customWidth="1"/>
    <col min="1033" max="1033" width="6" style="56" customWidth="1"/>
    <col min="1034" max="1034" width="13.85546875" style="56" customWidth="1"/>
    <col min="1035" max="1035" width="5.28515625" style="56" customWidth="1"/>
    <col min="1036" max="1036" width="8.28515625" style="56" customWidth="1"/>
    <col min="1037" max="1268" width="9" style="56"/>
    <col min="1269" max="1269" width="6.42578125" style="56" customWidth="1"/>
    <col min="1270" max="1270" width="23" style="56" customWidth="1"/>
    <col min="1271" max="1271" width="14.5703125" style="56" customWidth="1"/>
    <col min="1272" max="1272" width="8.42578125" style="56" customWidth="1"/>
    <col min="1273" max="1273" width="6.28515625" style="56" customWidth="1"/>
    <col min="1274" max="1274" width="6.42578125" style="56" customWidth="1"/>
    <col min="1275" max="1275" width="9.7109375" style="56" customWidth="1"/>
    <col min="1276" max="1287" width="4.7109375" style="56" customWidth="1"/>
    <col min="1288" max="1288" width="7.5703125" style="56" customWidth="1"/>
    <col min="1289" max="1289" width="6" style="56" customWidth="1"/>
    <col min="1290" max="1290" width="13.85546875" style="56" customWidth="1"/>
    <col min="1291" max="1291" width="5.28515625" style="56" customWidth="1"/>
    <col min="1292" max="1292" width="8.28515625" style="56" customWidth="1"/>
    <col min="1293" max="1524" width="9" style="56"/>
    <col min="1525" max="1525" width="6.42578125" style="56" customWidth="1"/>
    <col min="1526" max="1526" width="23" style="56" customWidth="1"/>
    <col min="1527" max="1527" width="14.5703125" style="56" customWidth="1"/>
    <col min="1528" max="1528" width="8.42578125" style="56" customWidth="1"/>
    <col min="1529" max="1529" width="6.28515625" style="56" customWidth="1"/>
    <col min="1530" max="1530" width="6.42578125" style="56" customWidth="1"/>
    <col min="1531" max="1531" width="9.7109375" style="56" customWidth="1"/>
    <col min="1532" max="1543" width="4.7109375" style="56" customWidth="1"/>
    <col min="1544" max="1544" width="7.5703125" style="56" customWidth="1"/>
    <col min="1545" max="1545" width="6" style="56" customWidth="1"/>
    <col min="1546" max="1546" width="13.85546875" style="56" customWidth="1"/>
    <col min="1547" max="1547" width="5.28515625" style="56" customWidth="1"/>
    <col min="1548" max="1548" width="8.28515625" style="56" customWidth="1"/>
    <col min="1549" max="1780" width="9" style="56"/>
    <col min="1781" max="1781" width="6.42578125" style="56" customWidth="1"/>
    <col min="1782" max="1782" width="23" style="56" customWidth="1"/>
    <col min="1783" max="1783" width="14.5703125" style="56" customWidth="1"/>
    <col min="1784" max="1784" width="8.42578125" style="56" customWidth="1"/>
    <col min="1785" max="1785" width="6.28515625" style="56" customWidth="1"/>
    <col min="1786" max="1786" width="6.42578125" style="56" customWidth="1"/>
    <col min="1787" max="1787" width="9.7109375" style="56" customWidth="1"/>
    <col min="1788" max="1799" width="4.7109375" style="56" customWidth="1"/>
    <col min="1800" max="1800" width="7.5703125" style="56" customWidth="1"/>
    <col min="1801" max="1801" width="6" style="56" customWidth="1"/>
    <col min="1802" max="1802" width="13.85546875" style="56" customWidth="1"/>
    <col min="1803" max="1803" width="5.28515625" style="56" customWidth="1"/>
    <col min="1804" max="1804" width="8.28515625" style="56" customWidth="1"/>
    <col min="1805" max="2036" width="9" style="56"/>
    <col min="2037" max="2037" width="6.42578125" style="56" customWidth="1"/>
    <col min="2038" max="2038" width="23" style="56" customWidth="1"/>
    <col min="2039" max="2039" width="14.5703125" style="56" customWidth="1"/>
    <col min="2040" max="2040" width="8.42578125" style="56" customWidth="1"/>
    <col min="2041" max="2041" width="6.28515625" style="56" customWidth="1"/>
    <col min="2042" max="2042" width="6.42578125" style="56" customWidth="1"/>
    <col min="2043" max="2043" width="9.7109375" style="56" customWidth="1"/>
    <col min="2044" max="2055" width="4.7109375" style="56" customWidth="1"/>
    <col min="2056" max="2056" width="7.5703125" style="56" customWidth="1"/>
    <col min="2057" max="2057" width="6" style="56" customWidth="1"/>
    <col min="2058" max="2058" width="13.85546875" style="56" customWidth="1"/>
    <col min="2059" max="2059" width="5.28515625" style="56" customWidth="1"/>
    <col min="2060" max="2060" width="8.28515625" style="56" customWidth="1"/>
    <col min="2061" max="2292" width="9" style="56"/>
    <col min="2293" max="2293" width="6.42578125" style="56" customWidth="1"/>
    <col min="2294" max="2294" width="23" style="56" customWidth="1"/>
    <col min="2295" max="2295" width="14.5703125" style="56" customWidth="1"/>
    <col min="2296" max="2296" width="8.42578125" style="56" customWidth="1"/>
    <col min="2297" max="2297" width="6.28515625" style="56" customWidth="1"/>
    <col min="2298" max="2298" width="6.42578125" style="56" customWidth="1"/>
    <col min="2299" max="2299" width="9.7109375" style="56" customWidth="1"/>
    <col min="2300" max="2311" width="4.7109375" style="56" customWidth="1"/>
    <col min="2312" max="2312" width="7.5703125" style="56" customWidth="1"/>
    <col min="2313" max="2313" width="6" style="56" customWidth="1"/>
    <col min="2314" max="2314" width="13.85546875" style="56" customWidth="1"/>
    <col min="2315" max="2315" width="5.28515625" style="56" customWidth="1"/>
    <col min="2316" max="2316" width="8.28515625" style="56" customWidth="1"/>
    <col min="2317" max="2548" width="9" style="56"/>
    <col min="2549" max="2549" width="6.42578125" style="56" customWidth="1"/>
    <col min="2550" max="2550" width="23" style="56" customWidth="1"/>
    <col min="2551" max="2551" width="14.5703125" style="56" customWidth="1"/>
    <col min="2552" max="2552" width="8.42578125" style="56" customWidth="1"/>
    <col min="2553" max="2553" width="6.28515625" style="56" customWidth="1"/>
    <col min="2554" max="2554" width="6.42578125" style="56" customWidth="1"/>
    <col min="2555" max="2555" width="9.7109375" style="56" customWidth="1"/>
    <col min="2556" max="2567" width="4.7109375" style="56" customWidth="1"/>
    <col min="2568" max="2568" width="7.5703125" style="56" customWidth="1"/>
    <col min="2569" max="2569" width="6" style="56" customWidth="1"/>
    <col min="2570" max="2570" width="13.85546875" style="56" customWidth="1"/>
    <col min="2571" max="2571" width="5.28515625" style="56" customWidth="1"/>
    <col min="2572" max="2572" width="8.28515625" style="56" customWidth="1"/>
    <col min="2573" max="2804" width="9" style="56"/>
    <col min="2805" max="2805" width="6.42578125" style="56" customWidth="1"/>
    <col min="2806" max="2806" width="23" style="56" customWidth="1"/>
    <col min="2807" max="2807" width="14.5703125" style="56" customWidth="1"/>
    <col min="2808" max="2808" width="8.42578125" style="56" customWidth="1"/>
    <col min="2809" max="2809" width="6.28515625" style="56" customWidth="1"/>
    <col min="2810" max="2810" width="6.42578125" style="56" customWidth="1"/>
    <col min="2811" max="2811" width="9.7109375" style="56" customWidth="1"/>
    <col min="2812" max="2823" width="4.7109375" style="56" customWidth="1"/>
    <col min="2824" max="2824" width="7.5703125" style="56" customWidth="1"/>
    <col min="2825" max="2825" width="6" style="56" customWidth="1"/>
    <col min="2826" max="2826" width="13.85546875" style="56" customWidth="1"/>
    <col min="2827" max="2827" width="5.28515625" style="56" customWidth="1"/>
    <col min="2828" max="2828" width="8.28515625" style="56" customWidth="1"/>
    <col min="2829" max="3060" width="9" style="56"/>
    <col min="3061" max="3061" width="6.42578125" style="56" customWidth="1"/>
    <col min="3062" max="3062" width="23" style="56" customWidth="1"/>
    <col min="3063" max="3063" width="14.5703125" style="56" customWidth="1"/>
    <col min="3064" max="3064" width="8.42578125" style="56" customWidth="1"/>
    <col min="3065" max="3065" width="6.28515625" style="56" customWidth="1"/>
    <col min="3066" max="3066" width="6.42578125" style="56" customWidth="1"/>
    <col min="3067" max="3067" width="9.7109375" style="56" customWidth="1"/>
    <col min="3068" max="3079" width="4.7109375" style="56" customWidth="1"/>
    <col min="3080" max="3080" width="7.5703125" style="56" customWidth="1"/>
    <col min="3081" max="3081" width="6" style="56" customWidth="1"/>
    <col min="3082" max="3082" width="13.85546875" style="56" customWidth="1"/>
    <col min="3083" max="3083" width="5.28515625" style="56" customWidth="1"/>
    <col min="3084" max="3084" width="8.28515625" style="56" customWidth="1"/>
    <col min="3085" max="3316" width="9" style="56"/>
    <col min="3317" max="3317" width="6.42578125" style="56" customWidth="1"/>
    <col min="3318" max="3318" width="23" style="56" customWidth="1"/>
    <col min="3319" max="3319" width="14.5703125" style="56" customWidth="1"/>
    <col min="3320" max="3320" width="8.42578125" style="56" customWidth="1"/>
    <col min="3321" max="3321" width="6.28515625" style="56" customWidth="1"/>
    <col min="3322" max="3322" width="6.42578125" style="56" customWidth="1"/>
    <col min="3323" max="3323" width="9.7109375" style="56" customWidth="1"/>
    <col min="3324" max="3335" width="4.7109375" style="56" customWidth="1"/>
    <col min="3336" max="3336" width="7.5703125" style="56" customWidth="1"/>
    <col min="3337" max="3337" width="6" style="56" customWidth="1"/>
    <col min="3338" max="3338" width="13.85546875" style="56" customWidth="1"/>
    <col min="3339" max="3339" width="5.28515625" style="56" customWidth="1"/>
    <col min="3340" max="3340" width="8.28515625" style="56" customWidth="1"/>
    <col min="3341" max="3572" width="9" style="56"/>
    <col min="3573" max="3573" width="6.42578125" style="56" customWidth="1"/>
    <col min="3574" max="3574" width="23" style="56" customWidth="1"/>
    <col min="3575" max="3575" width="14.5703125" style="56" customWidth="1"/>
    <col min="3576" max="3576" width="8.42578125" style="56" customWidth="1"/>
    <col min="3577" max="3577" width="6.28515625" style="56" customWidth="1"/>
    <col min="3578" max="3578" width="6.42578125" style="56" customWidth="1"/>
    <col min="3579" max="3579" width="9.7109375" style="56" customWidth="1"/>
    <col min="3580" max="3591" width="4.7109375" style="56" customWidth="1"/>
    <col min="3592" max="3592" width="7.5703125" style="56" customWidth="1"/>
    <col min="3593" max="3593" width="6" style="56" customWidth="1"/>
    <col min="3594" max="3594" width="13.85546875" style="56" customWidth="1"/>
    <col min="3595" max="3595" width="5.28515625" style="56" customWidth="1"/>
    <col min="3596" max="3596" width="8.28515625" style="56" customWidth="1"/>
    <col min="3597" max="3828" width="9" style="56"/>
    <col min="3829" max="3829" width="6.42578125" style="56" customWidth="1"/>
    <col min="3830" max="3830" width="23" style="56" customWidth="1"/>
    <col min="3831" max="3831" width="14.5703125" style="56" customWidth="1"/>
    <col min="3832" max="3832" width="8.42578125" style="56" customWidth="1"/>
    <col min="3833" max="3833" width="6.28515625" style="56" customWidth="1"/>
    <col min="3834" max="3834" width="6.42578125" style="56" customWidth="1"/>
    <col min="3835" max="3835" width="9.7109375" style="56" customWidth="1"/>
    <col min="3836" max="3847" width="4.7109375" style="56" customWidth="1"/>
    <col min="3848" max="3848" width="7.5703125" style="56" customWidth="1"/>
    <col min="3849" max="3849" width="6" style="56" customWidth="1"/>
    <col min="3850" max="3850" width="13.85546875" style="56" customWidth="1"/>
    <col min="3851" max="3851" width="5.28515625" style="56" customWidth="1"/>
    <col min="3852" max="3852" width="8.28515625" style="56" customWidth="1"/>
    <col min="3853" max="4084" width="9" style="56"/>
    <col min="4085" max="4085" width="6.42578125" style="56" customWidth="1"/>
    <col min="4086" max="4086" width="23" style="56" customWidth="1"/>
    <col min="4087" max="4087" width="14.5703125" style="56" customWidth="1"/>
    <col min="4088" max="4088" width="8.42578125" style="56" customWidth="1"/>
    <col min="4089" max="4089" width="6.28515625" style="56" customWidth="1"/>
    <col min="4090" max="4090" width="6.42578125" style="56" customWidth="1"/>
    <col min="4091" max="4091" width="9.7109375" style="56" customWidth="1"/>
    <col min="4092" max="4103" width="4.7109375" style="56" customWidth="1"/>
    <col min="4104" max="4104" width="7.5703125" style="56" customWidth="1"/>
    <col min="4105" max="4105" width="6" style="56" customWidth="1"/>
    <col min="4106" max="4106" width="13.85546875" style="56" customWidth="1"/>
    <col min="4107" max="4107" width="5.28515625" style="56" customWidth="1"/>
    <col min="4108" max="4108" width="8.28515625" style="56" customWidth="1"/>
    <col min="4109" max="4340" width="9" style="56"/>
    <col min="4341" max="4341" width="6.42578125" style="56" customWidth="1"/>
    <col min="4342" max="4342" width="23" style="56" customWidth="1"/>
    <col min="4343" max="4343" width="14.5703125" style="56" customWidth="1"/>
    <col min="4344" max="4344" width="8.42578125" style="56" customWidth="1"/>
    <col min="4345" max="4345" width="6.28515625" style="56" customWidth="1"/>
    <col min="4346" max="4346" width="6.42578125" style="56" customWidth="1"/>
    <col min="4347" max="4347" width="9.7109375" style="56" customWidth="1"/>
    <col min="4348" max="4359" width="4.7109375" style="56" customWidth="1"/>
    <col min="4360" max="4360" width="7.5703125" style="56" customWidth="1"/>
    <col min="4361" max="4361" width="6" style="56" customWidth="1"/>
    <col min="4362" max="4362" width="13.85546875" style="56" customWidth="1"/>
    <col min="4363" max="4363" width="5.28515625" style="56" customWidth="1"/>
    <col min="4364" max="4364" width="8.28515625" style="56" customWidth="1"/>
    <col min="4365" max="4596" width="9" style="56"/>
    <col min="4597" max="4597" width="6.42578125" style="56" customWidth="1"/>
    <col min="4598" max="4598" width="23" style="56" customWidth="1"/>
    <col min="4599" max="4599" width="14.5703125" style="56" customWidth="1"/>
    <col min="4600" max="4600" width="8.42578125" style="56" customWidth="1"/>
    <col min="4601" max="4601" width="6.28515625" style="56" customWidth="1"/>
    <col min="4602" max="4602" width="6.42578125" style="56" customWidth="1"/>
    <col min="4603" max="4603" width="9.7109375" style="56" customWidth="1"/>
    <col min="4604" max="4615" width="4.7109375" style="56" customWidth="1"/>
    <col min="4616" max="4616" width="7.5703125" style="56" customWidth="1"/>
    <col min="4617" max="4617" width="6" style="56" customWidth="1"/>
    <col min="4618" max="4618" width="13.85546875" style="56" customWidth="1"/>
    <col min="4619" max="4619" width="5.28515625" style="56" customWidth="1"/>
    <col min="4620" max="4620" width="8.28515625" style="56" customWidth="1"/>
    <col min="4621" max="4852" width="9" style="56"/>
    <col min="4853" max="4853" width="6.42578125" style="56" customWidth="1"/>
    <col min="4854" max="4854" width="23" style="56" customWidth="1"/>
    <col min="4855" max="4855" width="14.5703125" style="56" customWidth="1"/>
    <col min="4856" max="4856" width="8.42578125" style="56" customWidth="1"/>
    <col min="4857" max="4857" width="6.28515625" style="56" customWidth="1"/>
    <col min="4858" max="4858" width="6.42578125" style="56" customWidth="1"/>
    <col min="4859" max="4859" width="9.7109375" style="56" customWidth="1"/>
    <col min="4860" max="4871" width="4.7109375" style="56" customWidth="1"/>
    <col min="4872" max="4872" width="7.5703125" style="56" customWidth="1"/>
    <col min="4873" max="4873" width="6" style="56" customWidth="1"/>
    <col min="4874" max="4874" width="13.85546875" style="56" customWidth="1"/>
    <col min="4875" max="4875" width="5.28515625" style="56" customWidth="1"/>
    <col min="4876" max="4876" width="8.28515625" style="56" customWidth="1"/>
    <col min="4877" max="5108" width="9" style="56"/>
    <col min="5109" max="5109" width="6.42578125" style="56" customWidth="1"/>
    <col min="5110" max="5110" width="23" style="56" customWidth="1"/>
    <col min="5111" max="5111" width="14.5703125" style="56" customWidth="1"/>
    <col min="5112" max="5112" width="8.42578125" style="56" customWidth="1"/>
    <col min="5113" max="5113" width="6.28515625" style="56" customWidth="1"/>
    <col min="5114" max="5114" width="6.42578125" style="56" customWidth="1"/>
    <col min="5115" max="5115" width="9.7109375" style="56" customWidth="1"/>
    <col min="5116" max="5127" width="4.7109375" style="56" customWidth="1"/>
    <col min="5128" max="5128" width="7.5703125" style="56" customWidth="1"/>
    <col min="5129" max="5129" width="6" style="56" customWidth="1"/>
    <col min="5130" max="5130" width="13.85546875" style="56" customWidth="1"/>
    <col min="5131" max="5131" width="5.28515625" style="56" customWidth="1"/>
    <col min="5132" max="5132" width="8.28515625" style="56" customWidth="1"/>
    <col min="5133" max="5364" width="9" style="56"/>
    <col min="5365" max="5365" width="6.42578125" style="56" customWidth="1"/>
    <col min="5366" max="5366" width="23" style="56" customWidth="1"/>
    <col min="5367" max="5367" width="14.5703125" style="56" customWidth="1"/>
    <col min="5368" max="5368" width="8.42578125" style="56" customWidth="1"/>
    <col min="5369" max="5369" width="6.28515625" style="56" customWidth="1"/>
    <col min="5370" max="5370" width="6.42578125" style="56" customWidth="1"/>
    <col min="5371" max="5371" width="9.7109375" style="56" customWidth="1"/>
    <col min="5372" max="5383" width="4.7109375" style="56" customWidth="1"/>
    <col min="5384" max="5384" width="7.5703125" style="56" customWidth="1"/>
    <col min="5385" max="5385" width="6" style="56" customWidth="1"/>
    <col min="5386" max="5386" width="13.85546875" style="56" customWidth="1"/>
    <col min="5387" max="5387" width="5.28515625" style="56" customWidth="1"/>
    <col min="5388" max="5388" width="8.28515625" style="56" customWidth="1"/>
    <col min="5389" max="5620" width="9" style="56"/>
    <col min="5621" max="5621" width="6.42578125" style="56" customWidth="1"/>
    <col min="5622" max="5622" width="23" style="56" customWidth="1"/>
    <col min="5623" max="5623" width="14.5703125" style="56" customWidth="1"/>
    <col min="5624" max="5624" width="8.42578125" style="56" customWidth="1"/>
    <col min="5625" max="5625" width="6.28515625" style="56" customWidth="1"/>
    <col min="5626" max="5626" width="6.42578125" style="56" customWidth="1"/>
    <col min="5627" max="5627" width="9.7109375" style="56" customWidth="1"/>
    <col min="5628" max="5639" width="4.7109375" style="56" customWidth="1"/>
    <col min="5640" max="5640" width="7.5703125" style="56" customWidth="1"/>
    <col min="5641" max="5641" width="6" style="56" customWidth="1"/>
    <col min="5642" max="5642" width="13.85546875" style="56" customWidth="1"/>
    <col min="5643" max="5643" width="5.28515625" style="56" customWidth="1"/>
    <col min="5644" max="5644" width="8.28515625" style="56" customWidth="1"/>
    <col min="5645" max="5876" width="9" style="56"/>
    <col min="5877" max="5877" width="6.42578125" style="56" customWidth="1"/>
    <col min="5878" max="5878" width="23" style="56" customWidth="1"/>
    <col min="5879" max="5879" width="14.5703125" style="56" customWidth="1"/>
    <col min="5880" max="5880" width="8.42578125" style="56" customWidth="1"/>
    <col min="5881" max="5881" width="6.28515625" style="56" customWidth="1"/>
    <col min="5882" max="5882" width="6.42578125" style="56" customWidth="1"/>
    <col min="5883" max="5883" width="9.7109375" style="56" customWidth="1"/>
    <col min="5884" max="5895" width="4.7109375" style="56" customWidth="1"/>
    <col min="5896" max="5896" width="7.5703125" style="56" customWidth="1"/>
    <col min="5897" max="5897" width="6" style="56" customWidth="1"/>
    <col min="5898" max="5898" width="13.85546875" style="56" customWidth="1"/>
    <col min="5899" max="5899" width="5.28515625" style="56" customWidth="1"/>
    <col min="5900" max="5900" width="8.28515625" style="56" customWidth="1"/>
    <col min="5901" max="6132" width="9" style="56"/>
    <col min="6133" max="6133" width="6.42578125" style="56" customWidth="1"/>
    <col min="6134" max="6134" width="23" style="56" customWidth="1"/>
    <col min="6135" max="6135" width="14.5703125" style="56" customWidth="1"/>
    <col min="6136" max="6136" width="8.42578125" style="56" customWidth="1"/>
    <col min="6137" max="6137" width="6.28515625" style="56" customWidth="1"/>
    <col min="6138" max="6138" width="6.42578125" style="56" customWidth="1"/>
    <col min="6139" max="6139" width="9.7109375" style="56" customWidth="1"/>
    <col min="6140" max="6151" width="4.7109375" style="56" customWidth="1"/>
    <col min="6152" max="6152" width="7.5703125" style="56" customWidth="1"/>
    <col min="6153" max="6153" width="6" style="56" customWidth="1"/>
    <col min="6154" max="6154" width="13.85546875" style="56" customWidth="1"/>
    <col min="6155" max="6155" width="5.28515625" style="56" customWidth="1"/>
    <col min="6156" max="6156" width="8.28515625" style="56" customWidth="1"/>
    <col min="6157" max="6388" width="9" style="56"/>
    <col min="6389" max="6389" width="6.42578125" style="56" customWidth="1"/>
    <col min="6390" max="6390" width="23" style="56" customWidth="1"/>
    <col min="6391" max="6391" width="14.5703125" style="56" customWidth="1"/>
    <col min="6392" max="6392" width="8.42578125" style="56" customWidth="1"/>
    <col min="6393" max="6393" width="6.28515625" style="56" customWidth="1"/>
    <col min="6394" max="6394" width="6.42578125" style="56" customWidth="1"/>
    <col min="6395" max="6395" width="9.7109375" style="56" customWidth="1"/>
    <col min="6396" max="6407" width="4.7109375" style="56" customWidth="1"/>
    <col min="6408" max="6408" width="7.5703125" style="56" customWidth="1"/>
    <col min="6409" max="6409" width="6" style="56" customWidth="1"/>
    <col min="6410" max="6410" width="13.85546875" style="56" customWidth="1"/>
    <col min="6411" max="6411" width="5.28515625" style="56" customWidth="1"/>
    <col min="6412" max="6412" width="8.28515625" style="56" customWidth="1"/>
    <col min="6413" max="6644" width="9" style="56"/>
    <col min="6645" max="6645" width="6.42578125" style="56" customWidth="1"/>
    <col min="6646" max="6646" width="23" style="56" customWidth="1"/>
    <col min="6647" max="6647" width="14.5703125" style="56" customWidth="1"/>
    <col min="6648" max="6648" width="8.42578125" style="56" customWidth="1"/>
    <col min="6649" max="6649" width="6.28515625" style="56" customWidth="1"/>
    <col min="6650" max="6650" width="6.42578125" style="56" customWidth="1"/>
    <col min="6651" max="6651" width="9.7109375" style="56" customWidth="1"/>
    <col min="6652" max="6663" width="4.7109375" style="56" customWidth="1"/>
    <col min="6664" max="6664" width="7.5703125" style="56" customWidth="1"/>
    <col min="6665" max="6665" width="6" style="56" customWidth="1"/>
    <col min="6666" max="6666" width="13.85546875" style="56" customWidth="1"/>
    <col min="6667" max="6667" width="5.28515625" style="56" customWidth="1"/>
    <col min="6668" max="6668" width="8.28515625" style="56" customWidth="1"/>
    <col min="6669" max="6900" width="9" style="56"/>
    <col min="6901" max="6901" width="6.42578125" style="56" customWidth="1"/>
    <col min="6902" max="6902" width="23" style="56" customWidth="1"/>
    <col min="6903" max="6903" width="14.5703125" style="56" customWidth="1"/>
    <col min="6904" max="6904" width="8.42578125" style="56" customWidth="1"/>
    <col min="6905" max="6905" width="6.28515625" style="56" customWidth="1"/>
    <col min="6906" max="6906" width="6.42578125" style="56" customWidth="1"/>
    <col min="6907" max="6907" width="9.7109375" style="56" customWidth="1"/>
    <col min="6908" max="6919" width="4.7109375" style="56" customWidth="1"/>
    <col min="6920" max="6920" width="7.5703125" style="56" customWidth="1"/>
    <col min="6921" max="6921" width="6" style="56" customWidth="1"/>
    <col min="6922" max="6922" width="13.85546875" style="56" customWidth="1"/>
    <col min="6923" max="6923" width="5.28515625" style="56" customWidth="1"/>
    <col min="6924" max="6924" width="8.28515625" style="56" customWidth="1"/>
    <col min="6925" max="7156" width="9" style="56"/>
    <col min="7157" max="7157" width="6.42578125" style="56" customWidth="1"/>
    <col min="7158" max="7158" width="23" style="56" customWidth="1"/>
    <col min="7159" max="7159" width="14.5703125" style="56" customWidth="1"/>
    <col min="7160" max="7160" width="8.42578125" style="56" customWidth="1"/>
    <col min="7161" max="7161" width="6.28515625" style="56" customWidth="1"/>
    <col min="7162" max="7162" width="6.42578125" style="56" customWidth="1"/>
    <col min="7163" max="7163" width="9.7109375" style="56" customWidth="1"/>
    <col min="7164" max="7175" width="4.7109375" style="56" customWidth="1"/>
    <col min="7176" max="7176" width="7.5703125" style="56" customWidth="1"/>
    <col min="7177" max="7177" width="6" style="56" customWidth="1"/>
    <col min="7178" max="7178" width="13.85546875" style="56" customWidth="1"/>
    <col min="7179" max="7179" width="5.28515625" style="56" customWidth="1"/>
    <col min="7180" max="7180" width="8.28515625" style="56" customWidth="1"/>
    <col min="7181" max="7412" width="9" style="56"/>
    <col min="7413" max="7413" width="6.42578125" style="56" customWidth="1"/>
    <col min="7414" max="7414" width="23" style="56" customWidth="1"/>
    <col min="7415" max="7415" width="14.5703125" style="56" customWidth="1"/>
    <col min="7416" max="7416" width="8.42578125" style="56" customWidth="1"/>
    <col min="7417" max="7417" width="6.28515625" style="56" customWidth="1"/>
    <col min="7418" max="7418" width="6.42578125" style="56" customWidth="1"/>
    <col min="7419" max="7419" width="9.7109375" style="56" customWidth="1"/>
    <col min="7420" max="7431" width="4.7109375" style="56" customWidth="1"/>
    <col min="7432" max="7432" width="7.5703125" style="56" customWidth="1"/>
    <col min="7433" max="7433" width="6" style="56" customWidth="1"/>
    <col min="7434" max="7434" width="13.85546875" style="56" customWidth="1"/>
    <col min="7435" max="7435" width="5.28515625" style="56" customWidth="1"/>
    <col min="7436" max="7436" width="8.28515625" style="56" customWidth="1"/>
    <col min="7437" max="7668" width="9" style="56"/>
    <col min="7669" max="7669" width="6.42578125" style="56" customWidth="1"/>
    <col min="7670" max="7670" width="23" style="56" customWidth="1"/>
    <col min="7671" max="7671" width="14.5703125" style="56" customWidth="1"/>
    <col min="7672" max="7672" width="8.42578125" style="56" customWidth="1"/>
    <col min="7673" max="7673" width="6.28515625" style="56" customWidth="1"/>
    <col min="7674" max="7674" width="6.42578125" style="56" customWidth="1"/>
    <col min="7675" max="7675" width="9.7109375" style="56" customWidth="1"/>
    <col min="7676" max="7687" width="4.7109375" style="56" customWidth="1"/>
    <col min="7688" max="7688" width="7.5703125" style="56" customWidth="1"/>
    <col min="7689" max="7689" width="6" style="56" customWidth="1"/>
    <col min="7690" max="7690" width="13.85546875" style="56" customWidth="1"/>
    <col min="7691" max="7691" width="5.28515625" style="56" customWidth="1"/>
    <col min="7692" max="7692" width="8.28515625" style="56" customWidth="1"/>
    <col min="7693" max="7924" width="9" style="56"/>
    <col min="7925" max="7925" width="6.42578125" style="56" customWidth="1"/>
    <col min="7926" max="7926" width="23" style="56" customWidth="1"/>
    <col min="7927" max="7927" width="14.5703125" style="56" customWidth="1"/>
    <col min="7928" max="7928" width="8.42578125" style="56" customWidth="1"/>
    <col min="7929" max="7929" width="6.28515625" style="56" customWidth="1"/>
    <col min="7930" max="7930" width="6.42578125" style="56" customWidth="1"/>
    <col min="7931" max="7931" width="9.7109375" style="56" customWidth="1"/>
    <col min="7932" max="7943" width="4.7109375" style="56" customWidth="1"/>
    <col min="7944" max="7944" width="7.5703125" style="56" customWidth="1"/>
    <col min="7945" max="7945" width="6" style="56" customWidth="1"/>
    <col min="7946" max="7946" width="13.85546875" style="56" customWidth="1"/>
    <col min="7947" max="7947" width="5.28515625" style="56" customWidth="1"/>
    <col min="7948" max="7948" width="8.28515625" style="56" customWidth="1"/>
    <col min="7949" max="8180" width="9" style="56"/>
    <col min="8181" max="8181" width="6.42578125" style="56" customWidth="1"/>
    <col min="8182" max="8182" width="23" style="56" customWidth="1"/>
    <col min="8183" max="8183" width="14.5703125" style="56" customWidth="1"/>
    <col min="8184" max="8184" width="8.42578125" style="56" customWidth="1"/>
    <col min="8185" max="8185" width="6.28515625" style="56" customWidth="1"/>
    <col min="8186" max="8186" width="6.42578125" style="56" customWidth="1"/>
    <col min="8187" max="8187" width="9.7109375" style="56" customWidth="1"/>
    <col min="8188" max="8199" width="4.7109375" style="56" customWidth="1"/>
    <col min="8200" max="8200" width="7.5703125" style="56" customWidth="1"/>
    <col min="8201" max="8201" width="6" style="56" customWidth="1"/>
    <col min="8202" max="8202" width="13.85546875" style="56" customWidth="1"/>
    <col min="8203" max="8203" width="5.28515625" style="56" customWidth="1"/>
    <col min="8204" max="8204" width="8.28515625" style="56" customWidth="1"/>
    <col min="8205" max="8436" width="9" style="56"/>
    <col min="8437" max="8437" width="6.42578125" style="56" customWidth="1"/>
    <col min="8438" max="8438" width="23" style="56" customWidth="1"/>
    <col min="8439" max="8439" width="14.5703125" style="56" customWidth="1"/>
    <col min="8440" max="8440" width="8.42578125" style="56" customWidth="1"/>
    <col min="8441" max="8441" width="6.28515625" style="56" customWidth="1"/>
    <col min="8442" max="8442" width="6.42578125" style="56" customWidth="1"/>
    <col min="8443" max="8443" width="9.7109375" style="56" customWidth="1"/>
    <col min="8444" max="8455" width="4.7109375" style="56" customWidth="1"/>
    <col min="8456" max="8456" width="7.5703125" style="56" customWidth="1"/>
    <col min="8457" max="8457" width="6" style="56" customWidth="1"/>
    <col min="8458" max="8458" width="13.85546875" style="56" customWidth="1"/>
    <col min="8459" max="8459" width="5.28515625" style="56" customWidth="1"/>
    <col min="8460" max="8460" width="8.28515625" style="56" customWidth="1"/>
    <col min="8461" max="8692" width="9" style="56"/>
    <col min="8693" max="8693" width="6.42578125" style="56" customWidth="1"/>
    <col min="8694" max="8694" width="23" style="56" customWidth="1"/>
    <col min="8695" max="8695" width="14.5703125" style="56" customWidth="1"/>
    <col min="8696" max="8696" width="8.42578125" style="56" customWidth="1"/>
    <col min="8697" max="8697" width="6.28515625" style="56" customWidth="1"/>
    <col min="8698" max="8698" width="6.42578125" style="56" customWidth="1"/>
    <col min="8699" max="8699" width="9.7109375" style="56" customWidth="1"/>
    <col min="8700" max="8711" width="4.7109375" style="56" customWidth="1"/>
    <col min="8712" max="8712" width="7.5703125" style="56" customWidth="1"/>
    <col min="8713" max="8713" width="6" style="56" customWidth="1"/>
    <col min="8714" max="8714" width="13.85546875" style="56" customWidth="1"/>
    <col min="8715" max="8715" width="5.28515625" style="56" customWidth="1"/>
    <col min="8716" max="8716" width="8.28515625" style="56" customWidth="1"/>
    <col min="8717" max="8948" width="9" style="56"/>
    <col min="8949" max="8949" width="6.42578125" style="56" customWidth="1"/>
    <col min="8950" max="8950" width="23" style="56" customWidth="1"/>
    <col min="8951" max="8951" width="14.5703125" style="56" customWidth="1"/>
    <col min="8952" max="8952" width="8.42578125" style="56" customWidth="1"/>
    <col min="8953" max="8953" width="6.28515625" style="56" customWidth="1"/>
    <col min="8954" max="8954" width="6.42578125" style="56" customWidth="1"/>
    <col min="8955" max="8955" width="9.7109375" style="56" customWidth="1"/>
    <col min="8956" max="8967" width="4.7109375" style="56" customWidth="1"/>
    <col min="8968" max="8968" width="7.5703125" style="56" customWidth="1"/>
    <col min="8969" max="8969" width="6" style="56" customWidth="1"/>
    <col min="8970" max="8970" width="13.85546875" style="56" customWidth="1"/>
    <col min="8971" max="8971" width="5.28515625" style="56" customWidth="1"/>
    <col min="8972" max="8972" width="8.28515625" style="56" customWidth="1"/>
    <col min="8973" max="9204" width="9" style="56"/>
    <col min="9205" max="9205" width="6.42578125" style="56" customWidth="1"/>
    <col min="9206" max="9206" width="23" style="56" customWidth="1"/>
    <col min="9207" max="9207" width="14.5703125" style="56" customWidth="1"/>
    <col min="9208" max="9208" width="8.42578125" style="56" customWidth="1"/>
    <col min="9209" max="9209" width="6.28515625" style="56" customWidth="1"/>
    <col min="9210" max="9210" width="6.42578125" style="56" customWidth="1"/>
    <col min="9211" max="9211" width="9.7109375" style="56" customWidth="1"/>
    <col min="9212" max="9223" width="4.7109375" style="56" customWidth="1"/>
    <col min="9224" max="9224" width="7.5703125" style="56" customWidth="1"/>
    <col min="9225" max="9225" width="6" style="56" customWidth="1"/>
    <col min="9226" max="9226" width="13.85546875" style="56" customWidth="1"/>
    <col min="9227" max="9227" width="5.28515625" style="56" customWidth="1"/>
    <col min="9228" max="9228" width="8.28515625" style="56" customWidth="1"/>
    <col min="9229" max="9460" width="9" style="56"/>
    <col min="9461" max="9461" width="6.42578125" style="56" customWidth="1"/>
    <col min="9462" max="9462" width="23" style="56" customWidth="1"/>
    <col min="9463" max="9463" width="14.5703125" style="56" customWidth="1"/>
    <col min="9464" max="9464" width="8.42578125" style="56" customWidth="1"/>
    <col min="9465" max="9465" width="6.28515625" style="56" customWidth="1"/>
    <col min="9466" max="9466" width="6.42578125" style="56" customWidth="1"/>
    <col min="9467" max="9467" width="9.7109375" style="56" customWidth="1"/>
    <col min="9468" max="9479" width="4.7109375" style="56" customWidth="1"/>
    <col min="9480" max="9480" width="7.5703125" style="56" customWidth="1"/>
    <col min="9481" max="9481" width="6" style="56" customWidth="1"/>
    <col min="9482" max="9482" width="13.85546875" style="56" customWidth="1"/>
    <col min="9483" max="9483" width="5.28515625" style="56" customWidth="1"/>
    <col min="9484" max="9484" width="8.28515625" style="56" customWidth="1"/>
    <col min="9485" max="9716" width="9" style="56"/>
    <col min="9717" max="9717" width="6.42578125" style="56" customWidth="1"/>
    <col min="9718" max="9718" width="23" style="56" customWidth="1"/>
    <col min="9719" max="9719" width="14.5703125" style="56" customWidth="1"/>
    <col min="9720" max="9720" width="8.42578125" style="56" customWidth="1"/>
    <col min="9721" max="9721" width="6.28515625" style="56" customWidth="1"/>
    <col min="9722" max="9722" width="6.42578125" style="56" customWidth="1"/>
    <col min="9723" max="9723" width="9.7109375" style="56" customWidth="1"/>
    <col min="9724" max="9735" width="4.7109375" style="56" customWidth="1"/>
    <col min="9736" max="9736" width="7.5703125" style="56" customWidth="1"/>
    <col min="9737" max="9737" width="6" style="56" customWidth="1"/>
    <col min="9738" max="9738" width="13.85546875" style="56" customWidth="1"/>
    <col min="9739" max="9739" width="5.28515625" style="56" customWidth="1"/>
    <col min="9740" max="9740" width="8.28515625" style="56" customWidth="1"/>
    <col min="9741" max="9972" width="9" style="56"/>
    <col min="9973" max="9973" width="6.42578125" style="56" customWidth="1"/>
    <col min="9974" max="9974" width="23" style="56" customWidth="1"/>
    <col min="9975" max="9975" width="14.5703125" style="56" customWidth="1"/>
    <col min="9976" max="9976" width="8.42578125" style="56" customWidth="1"/>
    <col min="9977" max="9977" width="6.28515625" style="56" customWidth="1"/>
    <col min="9978" max="9978" width="6.42578125" style="56" customWidth="1"/>
    <col min="9979" max="9979" width="9.7109375" style="56" customWidth="1"/>
    <col min="9980" max="9991" width="4.7109375" style="56" customWidth="1"/>
    <col min="9992" max="9992" width="7.5703125" style="56" customWidth="1"/>
    <col min="9993" max="9993" width="6" style="56" customWidth="1"/>
    <col min="9994" max="9994" width="13.85546875" style="56" customWidth="1"/>
    <col min="9995" max="9995" width="5.28515625" style="56" customWidth="1"/>
    <col min="9996" max="9996" width="8.28515625" style="56" customWidth="1"/>
    <col min="9997" max="10228" width="9" style="56"/>
    <col min="10229" max="10229" width="6.42578125" style="56" customWidth="1"/>
    <col min="10230" max="10230" width="23" style="56" customWidth="1"/>
    <col min="10231" max="10231" width="14.5703125" style="56" customWidth="1"/>
    <col min="10232" max="10232" width="8.42578125" style="56" customWidth="1"/>
    <col min="10233" max="10233" width="6.28515625" style="56" customWidth="1"/>
    <col min="10234" max="10234" width="6.42578125" style="56" customWidth="1"/>
    <col min="10235" max="10235" width="9.7109375" style="56" customWidth="1"/>
    <col min="10236" max="10247" width="4.7109375" style="56" customWidth="1"/>
    <col min="10248" max="10248" width="7.5703125" style="56" customWidth="1"/>
    <col min="10249" max="10249" width="6" style="56" customWidth="1"/>
    <col min="10250" max="10250" width="13.85546875" style="56" customWidth="1"/>
    <col min="10251" max="10251" width="5.28515625" style="56" customWidth="1"/>
    <col min="10252" max="10252" width="8.28515625" style="56" customWidth="1"/>
    <col min="10253" max="10484" width="9" style="56"/>
    <col min="10485" max="10485" width="6.42578125" style="56" customWidth="1"/>
    <col min="10486" max="10486" width="23" style="56" customWidth="1"/>
    <col min="10487" max="10487" width="14.5703125" style="56" customWidth="1"/>
    <col min="10488" max="10488" width="8.42578125" style="56" customWidth="1"/>
    <col min="10489" max="10489" width="6.28515625" style="56" customWidth="1"/>
    <col min="10490" max="10490" width="6.42578125" style="56" customWidth="1"/>
    <col min="10491" max="10491" width="9.7109375" style="56" customWidth="1"/>
    <col min="10492" max="10503" width="4.7109375" style="56" customWidth="1"/>
    <col min="10504" max="10504" width="7.5703125" style="56" customWidth="1"/>
    <col min="10505" max="10505" width="6" style="56" customWidth="1"/>
    <col min="10506" max="10506" width="13.85546875" style="56" customWidth="1"/>
    <col min="10507" max="10507" width="5.28515625" style="56" customWidth="1"/>
    <col min="10508" max="10508" width="8.28515625" style="56" customWidth="1"/>
    <col min="10509" max="10740" width="9" style="56"/>
    <col min="10741" max="10741" width="6.42578125" style="56" customWidth="1"/>
    <col min="10742" max="10742" width="23" style="56" customWidth="1"/>
    <col min="10743" max="10743" width="14.5703125" style="56" customWidth="1"/>
    <col min="10744" max="10744" width="8.42578125" style="56" customWidth="1"/>
    <col min="10745" max="10745" width="6.28515625" style="56" customWidth="1"/>
    <col min="10746" max="10746" width="6.42578125" style="56" customWidth="1"/>
    <col min="10747" max="10747" width="9.7109375" style="56" customWidth="1"/>
    <col min="10748" max="10759" width="4.7109375" style="56" customWidth="1"/>
    <col min="10760" max="10760" width="7.5703125" style="56" customWidth="1"/>
    <col min="10761" max="10761" width="6" style="56" customWidth="1"/>
    <col min="10762" max="10762" width="13.85546875" style="56" customWidth="1"/>
    <col min="10763" max="10763" width="5.28515625" style="56" customWidth="1"/>
    <col min="10764" max="10764" width="8.28515625" style="56" customWidth="1"/>
    <col min="10765" max="10996" width="9" style="56"/>
    <col min="10997" max="10997" width="6.42578125" style="56" customWidth="1"/>
    <col min="10998" max="10998" width="23" style="56" customWidth="1"/>
    <col min="10999" max="10999" width="14.5703125" style="56" customWidth="1"/>
    <col min="11000" max="11000" width="8.42578125" style="56" customWidth="1"/>
    <col min="11001" max="11001" width="6.28515625" style="56" customWidth="1"/>
    <col min="11002" max="11002" width="6.42578125" style="56" customWidth="1"/>
    <col min="11003" max="11003" width="9.7109375" style="56" customWidth="1"/>
    <col min="11004" max="11015" width="4.7109375" style="56" customWidth="1"/>
    <col min="11016" max="11016" width="7.5703125" style="56" customWidth="1"/>
    <col min="11017" max="11017" width="6" style="56" customWidth="1"/>
    <col min="11018" max="11018" width="13.85546875" style="56" customWidth="1"/>
    <col min="11019" max="11019" width="5.28515625" style="56" customWidth="1"/>
    <col min="11020" max="11020" width="8.28515625" style="56" customWidth="1"/>
    <col min="11021" max="11252" width="9" style="56"/>
    <col min="11253" max="11253" width="6.42578125" style="56" customWidth="1"/>
    <col min="11254" max="11254" width="23" style="56" customWidth="1"/>
    <col min="11255" max="11255" width="14.5703125" style="56" customWidth="1"/>
    <col min="11256" max="11256" width="8.42578125" style="56" customWidth="1"/>
    <col min="11257" max="11257" width="6.28515625" style="56" customWidth="1"/>
    <col min="11258" max="11258" width="6.42578125" style="56" customWidth="1"/>
    <col min="11259" max="11259" width="9.7109375" style="56" customWidth="1"/>
    <col min="11260" max="11271" width="4.7109375" style="56" customWidth="1"/>
    <col min="11272" max="11272" width="7.5703125" style="56" customWidth="1"/>
    <col min="11273" max="11273" width="6" style="56" customWidth="1"/>
    <col min="11274" max="11274" width="13.85546875" style="56" customWidth="1"/>
    <col min="11275" max="11275" width="5.28515625" style="56" customWidth="1"/>
    <col min="11276" max="11276" width="8.28515625" style="56" customWidth="1"/>
    <col min="11277" max="11508" width="9" style="56"/>
    <col min="11509" max="11509" width="6.42578125" style="56" customWidth="1"/>
    <col min="11510" max="11510" width="23" style="56" customWidth="1"/>
    <col min="11511" max="11511" width="14.5703125" style="56" customWidth="1"/>
    <col min="11512" max="11512" width="8.42578125" style="56" customWidth="1"/>
    <col min="11513" max="11513" width="6.28515625" style="56" customWidth="1"/>
    <col min="11514" max="11514" width="6.42578125" style="56" customWidth="1"/>
    <col min="11515" max="11515" width="9.7109375" style="56" customWidth="1"/>
    <col min="11516" max="11527" width="4.7109375" style="56" customWidth="1"/>
    <col min="11528" max="11528" width="7.5703125" style="56" customWidth="1"/>
    <col min="11529" max="11529" width="6" style="56" customWidth="1"/>
    <col min="11530" max="11530" width="13.85546875" style="56" customWidth="1"/>
    <col min="11531" max="11531" width="5.28515625" style="56" customWidth="1"/>
    <col min="11532" max="11532" width="8.28515625" style="56" customWidth="1"/>
    <col min="11533" max="11764" width="9" style="56"/>
    <col min="11765" max="11765" width="6.42578125" style="56" customWidth="1"/>
    <col min="11766" max="11766" width="23" style="56" customWidth="1"/>
    <col min="11767" max="11767" width="14.5703125" style="56" customWidth="1"/>
    <col min="11768" max="11768" width="8.42578125" style="56" customWidth="1"/>
    <col min="11769" max="11769" width="6.28515625" style="56" customWidth="1"/>
    <col min="11770" max="11770" width="6.42578125" style="56" customWidth="1"/>
    <col min="11771" max="11771" width="9.7109375" style="56" customWidth="1"/>
    <col min="11772" max="11783" width="4.7109375" style="56" customWidth="1"/>
    <col min="11784" max="11784" width="7.5703125" style="56" customWidth="1"/>
    <col min="11785" max="11785" width="6" style="56" customWidth="1"/>
    <col min="11786" max="11786" width="13.85546875" style="56" customWidth="1"/>
    <col min="11787" max="11787" width="5.28515625" style="56" customWidth="1"/>
    <col min="11788" max="11788" width="8.28515625" style="56" customWidth="1"/>
    <col min="11789" max="12020" width="9" style="56"/>
    <col min="12021" max="12021" width="6.42578125" style="56" customWidth="1"/>
    <col min="12022" max="12022" width="23" style="56" customWidth="1"/>
    <col min="12023" max="12023" width="14.5703125" style="56" customWidth="1"/>
    <col min="12024" max="12024" width="8.42578125" style="56" customWidth="1"/>
    <col min="12025" max="12025" width="6.28515625" style="56" customWidth="1"/>
    <col min="12026" max="12026" width="6.42578125" style="56" customWidth="1"/>
    <col min="12027" max="12027" width="9.7109375" style="56" customWidth="1"/>
    <col min="12028" max="12039" width="4.7109375" style="56" customWidth="1"/>
    <col min="12040" max="12040" width="7.5703125" style="56" customWidth="1"/>
    <col min="12041" max="12041" width="6" style="56" customWidth="1"/>
    <col min="12042" max="12042" width="13.85546875" style="56" customWidth="1"/>
    <col min="12043" max="12043" width="5.28515625" style="56" customWidth="1"/>
    <col min="12044" max="12044" width="8.28515625" style="56" customWidth="1"/>
    <col min="12045" max="12276" width="9" style="56"/>
    <col min="12277" max="12277" width="6.42578125" style="56" customWidth="1"/>
    <col min="12278" max="12278" width="23" style="56" customWidth="1"/>
    <col min="12279" max="12279" width="14.5703125" style="56" customWidth="1"/>
    <col min="12280" max="12280" width="8.42578125" style="56" customWidth="1"/>
    <col min="12281" max="12281" width="6.28515625" style="56" customWidth="1"/>
    <col min="12282" max="12282" width="6.42578125" style="56" customWidth="1"/>
    <col min="12283" max="12283" width="9.7109375" style="56" customWidth="1"/>
    <col min="12284" max="12295" width="4.7109375" style="56" customWidth="1"/>
    <col min="12296" max="12296" width="7.5703125" style="56" customWidth="1"/>
    <col min="12297" max="12297" width="6" style="56" customWidth="1"/>
    <col min="12298" max="12298" width="13.85546875" style="56" customWidth="1"/>
    <col min="12299" max="12299" width="5.28515625" style="56" customWidth="1"/>
    <col min="12300" max="12300" width="8.28515625" style="56" customWidth="1"/>
    <col min="12301" max="12532" width="9" style="56"/>
    <col min="12533" max="12533" width="6.42578125" style="56" customWidth="1"/>
    <col min="12534" max="12534" width="23" style="56" customWidth="1"/>
    <col min="12535" max="12535" width="14.5703125" style="56" customWidth="1"/>
    <col min="12536" max="12536" width="8.42578125" style="56" customWidth="1"/>
    <col min="12537" max="12537" width="6.28515625" style="56" customWidth="1"/>
    <col min="12538" max="12538" width="6.42578125" style="56" customWidth="1"/>
    <col min="12539" max="12539" width="9.7109375" style="56" customWidth="1"/>
    <col min="12540" max="12551" width="4.7109375" style="56" customWidth="1"/>
    <col min="12552" max="12552" width="7.5703125" style="56" customWidth="1"/>
    <col min="12553" max="12553" width="6" style="56" customWidth="1"/>
    <col min="12554" max="12554" width="13.85546875" style="56" customWidth="1"/>
    <col min="12555" max="12555" width="5.28515625" style="56" customWidth="1"/>
    <col min="12556" max="12556" width="8.28515625" style="56" customWidth="1"/>
    <col min="12557" max="12788" width="9" style="56"/>
    <col min="12789" max="12789" width="6.42578125" style="56" customWidth="1"/>
    <col min="12790" max="12790" width="23" style="56" customWidth="1"/>
    <col min="12791" max="12791" width="14.5703125" style="56" customWidth="1"/>
    <col min="12792" max="12792" width="8.42578125" style="56" customWidth="1"/>
    <col min="12793" max="12793" width="6.28515625" style="56" customWidth="1"/>
    <col min="12794" max="12794" width="6.42578125" style="56" customWidth="1"/>
    <col min="12795" max="12795" width="9.7109375" style="56" customWidth="1"/>
    <col min="12796" max="12807" width="4.7109375" style="56" customWidth="1"/>
    <col min="12808" max="12808" width="7.5703125" style="56" customWidth="1"/>
    <col min="12809" max="12809" width="6" style="56" customWidth="1"/>
    <col min="12810" max="12810" width="13.85546875" style="56" customWidth="1"/>
    <col min="12811" max="12811" width="5.28515625" style="56" customWidth="1"/>
    <col min="12812" max="12812" width="8.28515625" style="56" customWidth="1"/>
    <col min="12813" max="13044" width="9" style="56"/>
    <col min="13045" max="13045" width="6.42578125" style="56" customWidth="1"/>
    <col min="13046" max="13046" width="23" style="56" customWidth="1"/>
    <col min="13047" max="13047" width="14.5703125" style="56" customWidth="1"/>
    <col min="13048" max="13048" width="8.42578125" style="56" customWidth="1"/>
    <col min="13049" max="13049" width="6.28515625" style="56" customWidth="1"/>
    <col min="13050" max="13050" width="6.42578125" style="56" customWidth="1"/>
    <col min="13051" max="13051" width="9.7109375" style="56" customWidth="1"/>
    <col min="13052" max="13063" width="4.7109375" style="56" customWidth="1"/>
    <col min="13064" max="13064" width="7.5703125" style="56" customWidth="1"/>
    <col min="13065" max="13065" width="6" style="56" customWidth="1"/>
    <col min="13066" max="13066" width="13.85546875" style="56" customWidth="1"/>
    <col min="13067" max="13067" width="5.28515625" style="56" customWidth="1"/>
    <col min="13068" max="13068" width="8.28515625" style="56" customWidth="1"/>
    <col min="13069" max="13300" width="9" style="56"/>
    <col min="13301" max="13301" width="6.42578125" style="56" customWidth="1"/>
    <col min="13302" max="13302" width="23" style="56" customWidth="1"/>
    <col min="13303" max="13303" width="14.5703125" style="56" customWidth="1"/>
    <col min="13304" max="13304" width="8.42578125" style="56" customWidth="1"/>
    <col min="13305" max="13305" width="6.28515625" style="56" customWidth="1"/>
    <col min="13306" max="13306" width="6.42578125" style="56" customWidth="1"/>
    <col min="13307" max="13307" width="9.7109375" style="56" customWidth="1"/>
    <col min="13308" max="13319" width="4.7109375" style="56" customWidth="1"/>
    <col min="13320" max="13320" width="7.5703125" style="56" customWidth="1"/>
    <col min="13321" max="13321" width="6" style="56" customWidth="1"/>
    <col min="13322" max="13322" width="13.85546875" style="56" customWidth="1"/>
    <col min="13323" max="13323" width="5.28515625" style="56" customWidth="1"/>
    <col min="13324" max="13324" width="8.28515625" style="56" customWidth="1"/>
    <col min="13325" max="13556" width="9" style="56"/>
    <col min="13557" max="13557" width="6.42578125" style="56" customWidth="1"/>
    <col min="13558" max="13558" width="23" style="56" customWidth="1"/>
    <col min="13559" max="13559" width="14.5703125" style="56" customWidth="1"/>
    <col min="13560" max="13560" width="8.42578125" style="56" customWidth="1"/>
    <col min="13561" max="13561" width="6.28515625" style="56" customWidth="1"/>
    <col min="13562" max="13562" width="6.42578125" style="56" customWidth="1"/>
    <col min="13563" max="13563" width="9.7109375" style="56" customWidth="1"/>
    <col min="13564" max="13575" width="4.7109375" style="56" customWidth="1"/>
    <col min="13576" max="13576" width="7.5703125" style="56" customWidth="1"/>
    <col min="13577" max="13577" width="6" style="56" customWidth="1"/>
    <col min="13578" max="13578" width="13.85546875" style="56" customWidth="1"/>
    <col min="13579" max="13579" width="5.28515625" style="56" customWidth="1"/>
    <col min="13580" max="13580" width="8.28515625" style="56" customWidth="1"/>
    <col min="13581" max="13812" width="9" style="56"/>
    <col min="13813" max="13813" width="6.42578125" style="56" customWidth="1"/>
    <col min="13814" max="13814" width="23" style="56" customWidth="1"/>
    <col min="13815" max="13815" width="14.5703125" style="56" customWidth="1"/>
    <col min="13816" max="13816" width="8.42578125" style="56" customWidth="1"/>
    <col min="13817" max="13817" width="6.28515625" style="56" customWidth="1"/>
    <col min="13818" max="13818" width="6.42578125" style="56" customWidth="1"/>
    <col min="13819" max="13819" width="9.7109375" style="56" customWidth="1"/>
    <col min="13820" max="13831" width="4.7109375" style="56" customWidth="1"/>
    <col min="13832" max="13832" width="7.5703125" style="56" customWidth="1"/>
    <col min="13833" max="13833" width="6" style="56" customWidth="1"/>
    <col min="13834" max="13834" width="13.85546875" style="56" customWidth="1"/>
    <col min="13835" max="13835" width="5.28515625" style="56" customWidth="1"/>
    <col min="13836" max="13836" width="8.28515625" style="56" customWidth="1"/>
    <col min="13837" max="14068" width="9" style="56"/>
    <col min="14069" max="14069" width="6.42578125" style="56" customWidth="1"/>
    <col min="14070" max="14070" width="23" style="56" customWidth="1"/>
    <col min="14071" max="14071" width="14.5703125" style="56" customWidth="1"/>
    <col min="14072" max="14072" width="8.42578125" style="56" customWidth="1"/>
    <col min="14073" max="14073" width="6.28515625" style="56" customWidth="1"/>
    <col min="14074" max="14074" width="6.42578125" style="56" customWidth="1"/>
    <col min="14075" max="14075" width="9.7109375" style="56" customWidth="1"/>
    <col min="14076" max="14087" width="4.7109375" style="56" customWidth="1"/>
    <col min="14088" max="14088" width="7.5703125" style="56" customWidth="1"/>
    <col min="14089" max="14089" width="6" style="56" customWidth="1"/>
    <col min="14090" max="14090" width="13.85546875" style="56" customWidth="1"/>
    <col min="14091" max="14091" width="5.28515625" style="56" customWidth="1"/>
    <col min="14092" max="14092" width="8.28515625" style="56" customWidth="1"/>
    <col min="14093" max="14324" width="9" style="56"/>
    <col min="14325" max="14325" width="6.42578125" style="56" customWidth="1"/>
    <col min="14326" max="14326" width="23" style="56" customWidth="1"/>
    <col min="14327" max="14327" width="14.5703125" style="56" customWidth="1"/>
    <col min="14328" max="14328" width="8.42578125" style="56" customWidth="1"/>
    <col min="14329" max="14329" width="6.28515625" style="56" customWidth="1"/>
    <col min="14330" max="14330" width="6.42578125" style="56" customWidth="1"/>
    <col min="14331" max="14331" width="9.7109375" style="56" customWidth="1"/>
    <col min="14332" max="14343" width="4.7109375" style="56" customWidth="1"/>
    <col min="14344" max="14344" width="7.5703125" style="56" customWidth="1"/>
    <col min="14345" max="14345" width="6" style="56" customWidth="1"/>
    <col min="14346" max="14346" width="13.85546875" style="56" customWidth="1"/>
    <col min="14347" max="14347" width="5.28515625" style="56" customWidth="1"/>
    <col min="14348" max="14348" width="8.28515625" style="56" customWidth="1"/>
    <col min="14349" max="14580" width="9" style="56"/>
    <col min="14581" max="14581" width="6.42578125" style="56" customWidth="1"/>
    <col min="14582" max="14582" width="23" style="56" customWidth="1"/>
    <col min="14583" max="14583" width="14.5703125" style="56" customWidth="1"/>
    <col min="14584" max="14584" width="8.42578125" style="56" customWidth="1"/>
    <col min="14585" max="14585" width="6.28515625" style="56" customWidth="1"/>
    <col min="14586" max="14586" width="6.42578125" style="56" customWidth="1"/>
    <col min="14587" max="14587" width="9.7109375" style="56" customWidth="1"/>
    <col min="14588" max="14599" width="4.7109375" style="56" customWidth="1"/>
    <col min="14600" max="14600" width="7.5703125" style="56" customWidth="1"/>
    <col min="14601" max="14601" width="6" style="56" customWidth="1"/>
    <col min="14602" max="14602" width="13.85546875" style="56" customWidth="1"/>
    <col min="14603" max="14603" width="5.28515625" style="56" customWidth="1"/>
    <col min="14604" max="14604" width="8.28515625" style="56" customWidth="1"/>
    <col min="14605" max="14836" width="9" style="56"/>
    <col min="14837" max="14837" width="6.42578125" style="56" customWidth="1"/>
    <col min="14838" max="14838" width="23" style="56" customWidth="1"/>
    <col min="14839" max="14839" width="14.5703125" style="56" customWidth="1"/>
    <col min="14840" max="14840" width="8.42578125" style="56" customWidth="1"/>
    <col min="14841" max="14841" width="6.28515625" style="56" customWidth="1"/>
    <col min="14842" max="14842" width="6.42578125" style="56" customWidth="1"/>
    <col min="14843" max="14843" width="9.7109375" style="56" customWidth="1"/>
    <col min="14844" max="14855" width="4.7109375" style="56" customWidth="1"/>
    <col min="14856" max="14856" width="7.5703125" style="56" customWidth="1"/>
    <col min="14857" max="14857" width="6" style="56" customWidth="1"/>
    <col min="14858" max="14858" width="13.85546875" style="56" customWidth="1"/>
    <col min="14859" max="14859" width="5.28515625" style="56" customWidth="1"/>
    <col min="14860" max="14860" width="8.28515625" style="56" customWidth="1"/>
    <col min="14861" max="15092" width="9" style="56"/>
    <col min="15093" max="15093" width="6.42578125" style="56" customWidth="1"/>
    <col min="15094" max="15094" width="23" style="56" customWidth="1"/>
    <col min="15095" max="15095" width="14.5703125" style="56" customWidth="1"/>
    <col min="15096" max="15096" width="8.42578125" style="56" customWidth="1"/>
    <col min="15097" max="15097" width="6.28515625" style="56" customWidth="1"/>
    <col min="15098" max="15098" width="6.42578125" style="56" customWidth="1"/>
    <col min="15099" max="15099" width="9.7109375" style="56" customWidth="1"/>
    <col min="15100" max="15111" width="4.7109375" style="56" customWidth="1"/>
    <col min="15112" max="15112" width="7.5703125" style="56" customWidth="1"/>
    <col min="15113" max="15113" width="6" style="56" customWidth="1"/>
    <col min="15114" max="15114" width="13.85546875" style="56" customWidth="1"/>
    <col min="15115" max="15115" width="5.28515625" style="56" customWidth="1"/>
    <col min="15116" max="15116" width="8.28515625" style="56" customWidth="1"/>
    <col min="15117" max="15348" width="9" style="56"/>
    <col min="15349" max="15349" width="6.42578125" style="56" customWidth="1"/>
    <col min="15350" max="15350" width="23" style="56" customWidth="1"/>
    <col min="15351" max="15351" width="14.5703125" style="56" customWidth="1"/>
    <col min="15352" max="15352" width="8.42578125" style="56" customWidth="1"/>
    <col min="15353" max="15353" width="6.28515625" style="56" customWidth="1"/>
    <col min="15354" max="15354" width="6.42578125" style="56" customWidth="1"/>
    <col min="15355" max="15355" width="9.7109375" style="56" customWidth="1"/>
    <col min="15356" max="15367" width="4.7109375" style="56" customWidth="1"/>
    <col min="15368" max="15368" width="7.5703125" style="56" customWidth="1"/>
    <col min="15369" max="15369" width="6" style="56" customWidth="1"/>
    <col min="15370" max="15370" width="13.85546875" style="56" customWidth="1"/>
    <col min="15371" max="15371" width="5.28515625" style="56" customWidth="1"/>
    <col min="15372" max="15372" width="8.28515625" style="56" customWidth="1"/>
    <col min="15373" max="15604" width="9" style="56"/>
    <col min="15605" max="15605" width="6.42578125" style="56" customWidth="1"/>
    <col min="15606" max="15606" width="23" style="56" customWidth="1"/>
    <col min="15607" max="15607" width="14.5703125" style="56" customWidth="1"/>
    <col min="15608" max="15608" width="8.42578125" style="56" customWidth="1"/>
    <col min="15609" max="15609" width="6.28515625" style="56" customWidth="1"/>
    <col min="15610" max="15610" width="6.42578125" style="56" customWidth="1"/>
    <col min="15611" max="15611" width="9.7109375" style="56" customWidth="1"/>
    <col min="15612" max="15623" width="4.7109375" style="56" customWidth="1"/>
    <col min="15624" max="15624" width="7.5703125" style="56" customWidth="1"/>
    <col min="15625" max="15625" width="6" style="56" customWidth="1"/>
    <col min="15626" max="15626" width="13.85546875" style="56" customWidth="1"/>
    <col min="15627" max="15627" width="5.28515625" style="56" customWidth="1"/>
    <col min="15628" max="15628" width="8.28515625" style="56" customWidth="1"/>
    <col min="15629" max="15860" width="9" style="56"/>
    <col min="15861" max="15861" width="6.42578125" style="56" customWidth="1"/>
    <col min="15862" max="15862" width="23" style="56" customWidth="1"/>
    <col min="15863" max="15863" width="14.5703125" style="56" customWidth="1"/>
    <col min="15864" max="15864" width="8.42578125" style="56" customWidth="1"/>
    <col min="15865" max="15865" width="6.28515625" style="56" customWidth="1"/>
    <col min="15866" max="15866" width="6.42578125" style="56" customWidth="1"/>
    <col min="15867" max="15867" width="9.7109375" style="56" customWidth="1"/>
    <col min="15868" max="15879" width="4.7109375" style="56" customWidth="1"/>
    <col min="15880" max="15880" width="7.5703125" style="56" customWidth="1"/>
    <col min="15881" max="15881" width="6" style="56" customWidth="1"/>
    <col min="15882" max="15882" width="13.85546875" style="56" customWidth="1"/>
    <col min="15883" max="15883" width="5.28515625" style="56" customWidth="1"/>
    <col min="15884" max="15884" width="8.28515625" style="56" customWidth="1"/>
    <col min="15885" max="16116" width="9" style="56"/>
    <col min="16117" max="16117" width="6.42578125" style="56" customWidth="1"/>
    <col min="16118" max="16118" width="23" style="56" customWidth="1"/>
    <col min="16119" max="16119" width="14.5703125" style="56" customWidth="1"/>
    <col min="16120" max="16120" width="8.42578125" style="56" customWidth="1"/>
    <col min="16121" max="16121" width="6.28515625" style="56" customWidth="1"/>
    <col min="16122" max="16122" width="6.42578125" style="56" customWidth="1"/>
    <col min="16123" max="16123" width="9.7109375" style="56" customWidth="1"/>
    <col min="16124" max="16135" width="4.7109375" style="56" customWidth="1"/>
    <col min="16136" max="16136" width="7.5703125" style="56" customWidth="1"/>
    <col min="16137" max="16137" width="6" style="56" customWidth="1"/>
    <col min="16138" max="16138" width="13.85546875" style="56" customWidth="1"/>
    <col min="16139" max="16139" width="5.28515625" style="56" customWidth="1"/>
    <col min="16140" max="16140" width="8.28515625" style="56" customWidth="1"/>
    <col min="16141" max="16384" width="9" style="56"/>
  </cols>
  <sheetData>
    <row r="1" spans="1:49" s="1" customFormat="1" ht="23.25">
      <c r="A1" s="169"/>
      <c r="B1" s="628" t="s">
        <v>48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</row>
    <row r="2" spans="1:49" s="1" customFormat="1" ht="23.25">
      <c r="A2" s="648" t="s">
        <v>94</v>
      </c>
      <c r="B2" s="648"/>
      <c r="C2" s="648"/>
      <c r="D2" s="648"/>
      <c r="E2" s="648"/>
      <c r="F2" s="648"/>
      <c r="G2" s="648"/>
      <c r="H2" s="648"/>
      <c r="I2" s="64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198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</row>
    <row r="3" spans="1:49" s="97" customFormat="1" ht="20.25">
      <c r="A3" s="470" t="s">
        <v>46</v>
      </c>
      <c r="C3" s="470"/>
      <c r="D3" s="100"/>
      <c r="E3" s="100"/>
      <c r="F3" s="322"/>
      <c r="G3" s="100"/>
      <c r="H3" s="100"/>
      <c r="I3" s="100"/>
      <c r="J3" s="100"/>
      <c r="K3" s="100"/>
      <c r="L3" s="100"/>
      <c r="M3" s="99"/>
      <c r="N3" s="99"/>
      <c r="O3" s="99"/>
      <c r="P3" s="99"/>
      <c r="Q3" s="99"/>
      <c r="R3" s="99"/>
      <c r="S3" s="99"/>
      <c r="T3" s="453"/>
      <c r="U3" s="471"/>
      <c r="V3" s="99"/>
      <c r="W3" s="491"/>
      <c r="X3" s="99"/>
      <c r="Y3" s="210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  <c r="AN3" s="211"/>
      <c r="AO3" s="211"/>
      <c r="AP3" s="211"/>
      <c r="AQ3" s="211"/>
      <c r="AR3" s="211"/>
      <c r="AS3" s="211"/>
      <c r="AT3" s="211"/>
      <c r="AU3" s="211"/>
      <c r="AV3" s="211"/>
      <c r="AW3" s="211"/>
    </row>
    <row r="4" spans="1:49" s="97" customFormat="1" ht="20.25">
      <c r="A4" s="288" t="s">
        <v>281</v>
      </c>
      <c r="C4" s="288"/>
      <c r="D4" s="288"/>
      <c r="E4" s="288"/>
      <c r="F4" s="323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387"/>
      <c r="U4" s="471"/>
      <c r="V4" s="99"/>
      <c r="W4" s="491"/>
      <c r="X4" s="99"/>
      <c r="Y4" s="212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</row>
    <row r="5" spans="1:49" s="97" customFormat="1" ht="20.25">
      <c r="A5" s="99"/>
      <c r="B5" s="470" t="s">
        <v>612</v>
      </c>
      <c r="C5" s="470"/>
      <c r="D5" s="470"/>
      <c r="E5" s="470"/>
      <c r="F5" s="321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388"/>
      <c r="U5" s="471"/>
      <c r="V5" s="99"/>
      <c r="W5" s="491"/>
      <c r="X5" s="99"/>
      <c r="Y5" s="212"/>
      <c r="Z5" s="211"/>
      <c r="AA5" s="211"/>
      <c r="AB5" s="211"/>
      <c r="AC5" s="211"/>
      <c r="AD5" s="211"/>
      <c r="AE5" s="211"/>
      <c r="AF5" s="211"/>
      <c r="AG5" s="211"/>
      <c r="AH5" s="211"/>
      <c r="AI5" s="211"/>
      <c r="AJ5" s="211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</row>
    <row r="6" spans="1:49" s="97" customFormat="1" ht="20.25">
      <c r="A6" s="99"/>
      <c r="B6" s="470" t="s">
        <v>614</v>
      </c>
      <c r="C6" s="470"/>
      <c r="D6" s="470"/>
      <c r="E6" s="470"/>
      <c r="F6" s="321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388"/>
      <c r="U6" s="471"/>
      <c r="V6" s="99"/>
      <c r="W6" s="491"/>
      <c r="X6" s="99"/>
      <c r="Y6" s="212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</row>
    <row r="7" spans="1:49" s="97" customFormat="1" ht="20.25">
      <c r="A7" s="99"/>
      <c r="B7" s="470" t="s">
        <v>613</v>
      </c>
      <c r="C7" s="470"/>
      <c r="D7" s="470"/>
      <c r="E7" s="470"/>
      <c r="F7" s="321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388"/>
      <c r="U7" s="471"/>
      <c r="V7" s="99"/>
      <c r="W7" s="491"/>
      <c r="X7" s="99"/>
      <c r="Y7" s="212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</row>
    <row r="8" spans="1:49" s="97" customFormat="1" ht="20.25">
      <c r="A8" s="99"/>
      <c r="B8" s="138"/>
      <c r="C8" s="138"/>
      <c r="D8" s="138"/>
      <c r="E8" s="138"/>
      <c r="F8" s="324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527">
        <f>SUM(T12:T41)</f>
        <v>55200</v>
      </c>
      <c r="U8" s="214"/>
      <c r="V8" s="138"/>
      <c r="W8" s="492"/>
      <c r="X8" s="138"/>
      <c r="Y8" s="212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</row>
    <row r="9" spans="1:49" s="4" customFormat="1" ht="18.75">
      <c r="A9" s="651" t="s">
        <v>0</v>
      </c>
      <c r="B9" s="650" t="s">
        <v>33</v>
      </c>
      <c r="C9" s="650" t="s">
        <v>1</v>
      </c>
      <c r="D9" s="650" t="s">
        <v>2</v>
      </c>
      <c r="E9" s="650"/>
      <c r="F9" s="650" t="s">
        <v>28</v>
      </c>
      <c r="G9" s="650" t="s">
        <v>3</v>
      </c>
      <c r="H9" s="649" t="s">
        <v>4</v>
      </c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54" t="s">
        <v>29</v>
      </c>
      <c r="U9" s="650" t="s">
        <v>12</v>
      </c>
      <c r="V9" s="650" t="s">
        <v>13</v>
      </c>
      <c r="W9" s="650" t="s">
        <v>5</v>
      </c>
      <c r="X9" s="650" t="s">
        <v>6</v>
      </c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</row>
    <row r="10" spans="1:49" s="4" customFormat="1" ht="18.75">
      <c r="A10" s="651"/>
      <c r="B10" s="650"/>
      <c r="C10" s="650"/>
      <c r="D10" s="650" t="s">
        <v>27</v>
      </c>
      <c r="E10" s="650" t="s">
        <v>7</v>
      </c>
      <c r="F10" s="650"/>
      <c r="G10" s="650"/>
      <c r="H10" s="649" t="s">
        <v>8</v>
      </c>
      <c r="I10" s="649"/>
      <c r="J10" s="649"/>
      <c r="K10" s="649" t="s">
        <v>9</v>
      </c>
      <c r="L10" s="649"/>
      <c r="M10" s="649"/>
      <c r="N10" s="649" t="s">
        <v>10</v>
      </c>
      <c r="O10" s="649"/>
      <c r="P10" s="649"/>
      <c r="Q10" s="649" t="s">
        <v>11</v>
      </c>
      <c r="R10" s="649"/>
      <c r="S10" s="649"/>
      <c r="T10" s="654"/>
      <c r="U10" s="650"/>
      <c r="V10" s="650"/>
      <c r="W10" s="650"/>
      <c r="X10" s="650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</row>
    <row r="11" spans="1:49" s="4" customFormat="1" ht="18.75">
      <c r="A11" s="651"/>
      <c r="B11" s="650"/>
      <c r="C11" s="650"/>
      <c r="D11" s="650"/>
      <c r="E11" s="650"/>
      <c r="F11" s="650"/>
      <c r="G11" s="650"/>
      <c r="H11" s="475" t="s">
        <v>169</v>
      </c>
      <c r="I11" s="475" t="s">
        <v>170</v>
      </c>
      <c r="J11" s="475" t="s">
        <v>171</v>
      </c>
      <c r="K11" s="475" t="s">
        <v>172</v>
      </c>
      <c r="L11" s="475" t="s">
        <v>173</v>
      </c>
      <c r="M11" s="475" t="s">
        <v>174</v>
      </c>
      <c r="N11" s="475" t="s">
        <v>175</v>
      </c>
      <c r="O11" s="475" t="s">
        <v>176</v>
      </c>
      <c r="P11" s="475" t="s">
        <v>177</v>
      </c>
      <c r="Q11" s="475" t="s">
        <v>178</v>
      </c>
      <c r="R11" s="475" t="s">
        <v>179</v>
      </c>
      <c r="S11" s="475" t="s">
        <v>180</v>
      </c>
      <c r="T11" s="654"/>
      <c r="U11" s="650"/>
      <c r="V11" s="650"/>
      <c r="W11" s="650"/>
      <c r="X11" s="650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</row>
    <row r="12" spans="1:49" s="3" customFormat="1" ht="18.75" customHeight="1">
      <c r="A12" s="601" t="s">
        <v>281</v>
      </c>
      <c r="B12" s="602"/>
      <c r="C12" s="602"/>
      <c r="D12" s="602"/>
      <c r="E12" s="602"/>
      <c r="F12" s="602"/>
      <c r="G12" s="603"/>
      <c r="H12" s="139"/>
      <c r="I12" s="140"/>
      <c r="J12" s="140"/>
      <c r="K12" s="476"/>
      <c r="L12" s="476"/>
      <c r="M12" s="476"/>
      <c r="N12" s="476"/>
      <c r="O12" s="476"/>
      <c r="P12" s="476"/>
      <c r="Q12" s="476"/>
      <c r="R12" s="476"/>
      <c r="S12" s="476"/>
      <c r="T12" s="383"/>
      <c r="U12" s="469"/>
      <c r="V12" s="473"/>
      <c r="W12" s="493"/>
      <c r="X12" s="473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49" s="3" customFormat="1" ht="18.75" customHeight="1">
      <c r="A13" s="220"/>
      <c r="B13" s="667" t="s">
        <v>630</v>
      </c>
      <c r="C13" s="668"/>
      <c r="D13" s="668"/>
      <c r="E13" s="668"/>
      <c r="F13" s="668"/>
      <c r="G13" s="669"/>
      <c r="H13" s="221"/>
      <c r="I13" s="222"/>
      <c r="J13" s="7"/>
      <c r="K13" s="7"/>
      <c r="L13" s="223"/>
      <c r="M13" s="223"/>
      <c r="N13" s="223"/>
      <c r="O13" s="223"/>
      <c r="P13" s="223"/>
      <c r="Q13" s="223"/>
      <c r="R13" s="223"/>
      <c r="S13" s="223"/>
      <c r="T13" s="457"/>
      <c r="U13" s="224"/>
      <c r="V13" s="224"/>
      <c r="W13" s="490" t="s">
        <v>647</v>
      </c>
      <c r="X13" s="226"/>
    </row>
    <row r="14" spans="1:49" s="3" customFormat="1" ht="60" customHeight="1">
      <c r="A14" s="53"/>
      <c r="B14" s="5" t="s">
        <v>615</v>
      </c>
      <c r="C14" s="5" t="s">
        <v>282</v>
      </c>
      <c r="D14" s="26" t="s">
        <v>197</v>
      </c>
      <c r="E14" s="54"/>
      <c r="F14" s="54" t="s">
        <v>220</v>
      </c>
      <c r="G14" s="54" t="s">
        <v>8</v>
      </c>
      <c r="H14" s="528" t="s">
        <v>57</v>
      </c>
      <c r="I14" s="528" t="s">
        <v>57</v>
      </c>
      <c r="J14" s="528" t="s">
        <v>57</v>
      </c>
      <c r="K14" s="528"/>
      <c r="L14" s="528"/>
      <c r="M14" s="528"/>
      <c r="N14" s="528"/>
      <c r="O14" s="528"/>
      <c r="P14" s="528"/>
      <c r="Q14" s="528"/>
      <c r="R14" s="528"/>
      <c r="S14" s="528"/>
      <c r="T14" s="458"/>
      <c r="U14" s="8" t="s">
        <v>58</v>
      </c>
      <c r="V14" s="5" t="s">
        <v>283</v>
      </c>
      <c r="W14" s="495"/>
      <c r="X14" s="54" t="s">
        <v>284</v>
      </c>
    </row>
    <row r="15" spans="1:49" s="28" customFormat="1" ht="93.75" customHeight="1">
      <c r="A15" s="53"/>
      <c r="B15" s="9" t="s">
        <v>715</v>
      </c>
      <c r="C15" s="5" t="s">
        <v>285</v>
      </c>
      <c r="D15" s="26" t="s">
        <v>197</v>
      </c>
      <c r="E15" s="25"/>
      <c r="F15" s="54" t="s">
        <v>220</v>
      </c>
      <c r="G15" s="6" t="s">
        <v>261</v>
      </c>
      <c r="H15" s="528"/>
      <c r="I15" s="528"/>
      <c r="J15" s="528" t="s">
        <v>57</v>
      </c>
      <c r="K15" s="528"/>
      <c r="L15" s="528"/>
      <c r="M15" s="528" t="s">
        <v>57</v>
      </c>
      <c r="N15" s="528"/>
      <c r="O15" s="528"/>
      <c r="P15" s="528" t="s">
        <v>57</v>
      </c>
      <c r="Q15" s="528"/>
      <c r="R15" s="528"/>
      <c r="S15" s="528" t="s">
        <v>57</v>
      </c>
      <c r="T15" s="458"/>
      <c r="U15" s="8" t="s">
        <v>58</v>
      </c>
      <c r="V15" s="5" t="s">
        <v>286</v>
      </c>
      <c r="W15" s="495"/>
      <c r="X15" s="54" t="s">
        <v>284</v>
      </c>
    </row>
    <row r="16" spans="1:49" s="28" customFormat="1" ht="93.75">
      <c r="A16" s="53"/>
      <c r="B16" s="5" t="s">
        <v>616</v>
      </c>
      <c r="C16" s="5" t="s">
        <v>287</v>
      </c>
      <c r="D16" s="26" t="s">
        <v>197</v>
      </c>
      <c r="E16" s="25"/>
      <c r="F16" s="54" t="s">
        <v>220</v>
      </c>
      <c r="G16" s="6" t="s">
        <v>288</v>
      </c>
      <c r="H16" s="528" t="s">
        <v>57</v>
      </c>
      <c r="I16" s="528" t="s">
        <v>57</v>
      </c>
      <c r="J16" s="528" t="s">
        <v>57</v>
      </c>
      <c r="K16" s="528" t="s">
        <v>57</v>
      </c>
      <c r="L16" s="528" t="s">
        <v>57</v>
      </c>
      <c r="M16" s="528" t="s">
        <v>57</v>
      </c>
      <c r="N16" s="528" t="s">
        <v>57</v>
      </c>
      <c r="O16" s="528" t="s">
        <v>57</v>
      </c>
      <c r="P16" s="528" t="s">
        <v>57</v>
      </c>
      <c r="Q16" s="528" t="s">
        <v>57</v>
      </c>
      <c r="R16" s="528" t="s">
        <v>57</v>
      </c>
      <c r="S16" s="528" t="s">
        <v>57</v>
      </c>
      <c r="T16" s="458"/>
      <c r="U16" s="8" t="s">
        <v>58</v>
      </c>
      <c r="V16" s="5" t="s">
        <v>289</v>
      </c>
      <c r="W16" s="495"/>
      <c r="X16" s="54" t="s">
        <v>290</v>
      </c>
    </row>
    <row r="17" spans="1:49" s="28" customFormat="1" ht="56.25">
      <c r="A17" s="53"/>
      <c r="B17" s="9" t="s">
        <v>617</v>
      </c>
      <c r="C17" s="5" t="s">
        <v>291</v>
      </c>
      <c r="D17" s="26" t="s">
        <v>197</v>
      </c>
      <c r="E17" s="25"/>
      <c r="F17" s="54" t="s">
        <v>220</v>
      </c>
      <c r="G17" s="6" t="s">
        <v>9</v>
      </c>
      <c r="H17" s="7"/>
      <c r="I17" s="7"/>
      <c r="J17" s="7"/>
      <c r="K17" s="7"/>
      <c r="L17" s="7" t="s">
        <v>57</v>
      </c>
      <c r="M17" s="7"/>
      <c r="N17" s="7"/>
      <c r="O17" s="7"/>
      <c r="P17" s="7"/>
      <c r="Q17" s="7"/>
      <c r="R17" s="7"/>
      <c r="S17" s="7"/>
      <c r="T17" s="458"/>
      <c r="U17" s="8" t="s">
        <v>58</v>
      </c>
      <c r="V17" s="5" t="s">
        <v>292</v>
      </c>
      <c r="W17" s="495"/>
      <c r="X17" s="54" t="s">
        <v>284</v>
      </c>
    </row>
    <row r="18" spans="1:49" s="31" customFormat="1" ht="56.25">
      <c r="A18" s="83"/>
      <c r="B18" s="77" t="s">
        <v>618</v>
      </c>
      <c r="C18" s="109" t="s">
        <v>293</v>
      </c>
      <c r="D18" s="227" t="s">
        <v>197</v>
      </c>
      <c r="E18" s="228"/>
      <c r="F18" s="111" t="s">
        <v>220</v>
      </c>
      <c r="G18" s="112" t="s">
        <v>9</v>
      </c>
      <c r="L18" s="7" t="s">
        <v>57</v>
      </c>
      <c r="T18" s="458"/>
      <c r="U18" s="8" t="s">
        <v>58</v>
      </c>
      <c r="V18" s="33" t="s">
        <v>294</v>
      </c>
      <c r="W18" s="496"/>
      <c r="X18" s="54" t="s">
        <v>284</v>
      </c>
    </row>
    <row r="19" spans="1:49" s="3" customFormat="1" ht="18.75" customHeight="1">
      <c r="A19" s="144"/>
      <c r="B19" s="670" t="s">
        <v>629</v>
      </c>
      <c r="C19" s="671"/>
      <c r="D19" s="671"/>
      <c r="E19" s="671"/>
      <c r="F19" s="671"/>
      <c r="G19" s="672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474"/>
      <c r="U19" s="146"/>
      <c r="V19" s="146"/>
      <c r="W19" s="494" t="s">
        <v>646</v>
      </c>
      <c r="X19" s="14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49" s="31" customFormat="1" ht="393" customHeight="1">
      <c r="A20" s="83"/>
      <c r="B20" s="174" t="s">
        <v>619</v>
      </c>
      <c r="C20" s="174" t="s">
        <v>295</v>
      </c>
      <c r="D20" s="227" t="s">
        <v>197</v>
      </c>
      <c r="E20" s="173">
        <v>40</v>
      </c>
      <c r="F20" s="111" t="s">
        <v>220</v>
      </c>
      <c r="G20" s="112" t="s">
        <v>10</v>
      </c>
      <c r="I20" s="74"/>
      <c r="M20" s="75"/>
      <c r="O20" s="7" t="s">
        <v>57</v>
      </c>
      <c r="P20" s="7" t="s">
        <v>57</v>
      </c>
      <c r="T20" s="529">
        <v>31700</v>
      </c>
      <c r="U20" s="26" t="s">
        <v>47</v>
      </c>
      <c r="V20" s="33" t="s">
        <v>638</v>
      </c>
      <c r="W20" s="496"/>
      <c r="X20" s="54" t="s">
        <v>284</v>
      </c>
    </row>
    <row r="21" spans="1:49" s="31" customFormat="1" ht="79.5" customHeight="1">
      <c r="A21" s="83"/>
      <c r="B21" s="77"/>
      <c r="C21" s="77"/>
      <c r="D21" s="228"/>
      <c r="E21" s="229"/>
      <c r="F21" s="229"/>
      <c r="G21" s="230"/>
      <c r="L21" s="37"/>
      <c r="M21" s="76"/>
      <c r="T21" s="459"/>
      <c r="U21" s="84"/>
      <c r="V21" s="33" t="s">
        <v>296</v>
      </c>
      <c r="W21" s="496"/>
      <c r="X21" s="34"/>
    </row>
    <row r="22" spans="1:49" s="3" customFormat="1" ht="37.5">
      <c r="A22" s="144"/>
      <c r="B22" s="673" t="s">
        <v>628</v>
      </c>
      <c r="C22" s="674"/>
      <c r="D22" s="133"/>
      <c r="E22" s="133"/>
      <c r="F22" s="146"/>
      <c r="G22" s="290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474"/>
      <c r="U22" s="146"/>
      <c r="V22" s="146"/>
      <c r="W22" s="494" t="s">
        <v>648</v>
      </c>
      <c r="X22" s="14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49" s="31" customFormat="1" ht="67.5" customHeight="1">
      <c r="A23" s="55"/>
      <c r="B23" s="39" t="s">
        <v>620</v>
      </c>
      <c r="C23" s="39" t="s">
        <v>297</v>
      </c>
      <c r="D23" s="79" t="s">
        <v>298</v>
      </c>
      <c r="E23" s="78" t="s">
        <v>299</v>
      </c>
      <c r="F23" s="79" t="s">
        <v>103</v>
      </c>
      <c r="G23" s="82" t="s">
        <v>300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58"/>
      <c r="U23" s="8" t="s">
        <v>58</v>
      </c>
      <c r="V23" s="5" t="s">
        <v>301</v>
      </c>
      <c r="W23" s="497"/>
      <c r="X23" s="54" t="s">
        <v>284</v>
      </c>
    </row>
    <row r="24" spans="1:49" s="31" customFormat="1" ht="95.25" customHeight="1">
      <c r="A24" s="35"/>
      <c r="B24" s="9" t="s">
        <v>621</v>
      </c>
      <c r="C24" s="5" t="s">
        <v>297</v>
      </c>
      <c r="D24" s="54" t="s">
        <v>302</v>
      </c>
      <c r="E24" s="79" t="s">
        <v>231</v>
      </c>
      <c r="F24" s="79"/>
      <c r="G24" s="82" t="s">
        <v>300</v>
      </c>
      <c r="H24" s="78"/>
      <c r="I24" s="78"/>
      <c r="J24" s="78"/>
      <c r="K24" s="78"/>
      <c r="L24" s="78"/>
      <c r="M24" s="81"/>
      <c r="N24" s="78"/>
      <c r="O24" s="78"/>
      <c r="P24" s="78"/>
      <c r="Q24" s="231"/>
      <c r="R24" s="78"/>
      <c r="S24" s="78"/>
      <c r="T24" s="460"/>
      <c r="U24" s="79"/>
      <c r="V24" s="39" t="s">
        <v>303</v>
      </c>
      <c r="W24" s="498"/>
      <c r="X24" s="54" t="s">
        <v>284</v>
      </c>
    </row>
    <row r="25" spans="1:49" s="31" customFormat="1" ht="95.25" customHeight="1">
      <c r="A25" s="35"/>
      <c r="B25" s="85" t="s">
        <v>622</v>
      </c>
      <c r="C25" s="85" t="s">
        <v>304</v>
      </c>
      <c r="D25" s="54" t="s">
        <v>298</v>
      </c>
      <c r="E25" s="79"/>
      <c r="F25" s="79" t="s">
        <v>103</v>
      </c>
      <c r="G25" s="82" t="s">
        <v>261</v>
      </c>
      <c r="H25" s="78"/>
      <c r="I25" s="78"/>
      <c r="J25" s="78"/>
      <c r="K25" s="78"/>
      <c r="L25" s="78"/>
      <c r="M25" s="81"/>
      <c r="N25" s="78"/>
      <c r="O25" s="78"/>
      <c r="P25" s="78"/>
      <c r="Q25" s="231"/>
      <c r="R25" s="78"/>
      <c r="S25" s="78"/>
      <c r="T25" s="458"/>
      <c r="U25" s="8" t="s">
        <v>58</v>
      </c>
      <c r="V25" s="85" t="s">
        <v>305</v>
      </c>
      <c r="W25" s="498"/>
      <c r="X25" s="54" t="s">
        <v>284</v>
      </c>
    </row>
    <row r="26" spans="1:49" s="31" customFormat="1" ht="131.25">
      <c r="A26" s="83"/>
      <c r="B26" s="85" t="s">
        <v>623</v>
      </c>
      <c r="C26" s="85" t="s">
        <v>306</v>
      </c>
      <c r="D26" s="54" t="s">
        <v>298</v>
      </c>
      <c r="E26" s="83"/>
      <c r="F26" s="79" t="s">
        <v>103</v>
      </c>
      <c r="G26" s="82" t="s">
        <v>307</v>
      </c>
      <c r="H26" s="83"/>
      <c r="I26" s="83"/>
      <c r="J26" s="83" t="s">
        <v>57</v>
      </c>
      <c r="K26" s="83"/>
      <c r="L26" s="32"/>
      <c r="M26" s="83" t="s">
        <v>57</v>
      </c>
      <c r="N26" s="83"/>
      <c r="O26" s="83"/>
      <c r="P26" s="83" t="s">
        <v>57</v>
      </c>
      <c r="Q26" s="83"/>
      <c r="R26" s="83"/>
      <c r="S26" s="83" t="s">
        <v>57</v>
      </c>
      <c r="T26" s="459"/>
      <c r="U26" s="84" t="s">
        <v>398</v>
      </c>
      <c r="V26" s="85" t="s">
        <v>644</v>
      </c>
      <c r="W26" s="499"/>
      <c r="X26" s="54" t="s">
        <v>284</v>
      </c>
    </row>
    <row r="27" spans="1:49" s="128" customFormat="1" ht="18.75">
      <c r="A27" s="144"/>
      <c r="B27" s="604" t="s">
        <v>627</v>
      </c>
      <c r="C27" s="606"/>
      <c r="D27" s="145"/>
      <c r="E27" s="473"/>
      <c r="F27" s="145"/>
      <c r="G27" s="473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474"/>
      <c r="U27" s="107"/>
      <c r="V27" s="146"/>
      <c r="W27" s="494"/>
      <c r="X27" s="473"/>
    </row>
    <row r="28" spans="1:49" s="508" customFormat="1" ht="92.25" customHeight="1">
      <c r="A28" s="48"/>
      <c r="B28" s="49" t="s">
        <v>624</v>
      </c>
      <c r="C28" s="467" t="s">
        <v>308</v>
      </c>
      <c r="D28" s="467" t="s">
        <v>309</v>
      </c>
      <c r="E28" s="505"/>
      <c r="F28" s="368"/>
      <c r="G28" s="82" t="s">
        <v>300</v>
      </c>
      <c r="H28" s="506"/>
      <c r="I28" s="506"/>
      <c r="J28" s="506"/>
      <c r="K28" s="506"/>
      <c r="L28" s="506"/>
      <c r="M28" s="506"/>
      <c r="N28" s="506"/>
      <c r="O28" s="506"/>
      <c r="P28" s="506"/>
      <c r="Q28" s="506"/>
      <c r="R28" s="506"/>
      <c r="S28" s="506"/>
      <c r="T28" s="458"/>
      <c r="U28" s="8" t="s">
        <v>58</v>
      </c>
      <c r="V28" s="467" t="s">
        <v>310</v>
      </c>
      <c r="W28" s="507"/>
      <c r="X28" s="54" t="s">
        <v>284</v>
      </c>
    </row>
    <row r="29" spans="1:49" s="28" customFormat="1" ht="72.75" customHeight="1">
      <c r="A29" s="53"/>
      <c r="B29" s="52" t="s">
        <v>625</v>
      </c>
      <c r="C29" s="109" t="s">
        <v>311</v>
      </c>
      <c r="D29" s="467" t="s">
        <v>309</v>
      </c>
      <c r="E29" s="110"/>
      <c r="F29" s="111"/>
      <c r="G29" s="232" t="s">
        <v>300</v>
      </c>
      <c r="H29" s="27"/>
      <c r="I29" s="27"/>
      <c r="K29" s="29"/>
      <c r="L29" s="27"/>
      <c r="M29" s="27"/>
      <c r="O29" s="27"/>
      <c r="P29" s="27"/>
      <c r="Q29" s="27"/>
      <c r="R29" s="27"/>
      <c r="S29" s="29"/>
      <c r="T29" s="50"/>
      <c r="U29" s="54" t="s">
        <v>312</v>
      </c>
      <c r="V29" s="9" t="s">
        <v>313</v>
      </c>
      <c r="W29" s="495"/>
      <c r="X29" s="54" t="s">
        <v>284</v>
      </c>
    </row>
    <row r="30" spans="1:49" s="16" customFormat="1" ht="18.75">
      <c r="A30" s="144"/>
      <c r="B30" s="670" t="s">
        <v>626</v>
      </c>
      <c r="C30" s="672"/>
      <c r="D30" s="145"/>
      <c r="E30" s="178"/>
      <c r="F30" s="145"/>
      <c r="G30" s="290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474"/>
      <c r="U30" s="473"/>
      <c r="V30" s="472"/>
      <c r="W30" s="494"/>
      <c r="X30" s="473"/>
    </row>
    <row r="31" spans="1:49" s="28" customFormat="1" ht="114" customHeight="1">
      <c r="A31" s="53"/>
      <c r="B31" s="182" t="s">
        <v>631</v>
      </c>
      <c r="C31" s="39" t="s">
        <v>314</v>
      </c>
      <c r="D31" s="79" t="s">
        <v>298</v>
      </c>
      <c r="E31" s="233">
        <v>1</v>
      </c>
      <c r="F31" s="461" t="s">
        <v>103</v>
      </c>
      <c r="G31" s="78" t="s">
        <v>315</v>
      </c>
      <c r="H31" s="27"/>
      <c r="I31" s="27"/>
      <c r="J31" s="27"/>
      <c r="K31" s="27" t="s">
        <v>57</v>
      </c>
      <c r="L31" s="27" t="s">
        <v>57</v>
      </c>
      <c r="M31" s="27" t="s">
        <v>57</v>
      </c>
      <c r="N31" s="27"/>
      <c r="O31" s="27"/>
      <c r="P31" s="27"/>
      <c r="Q31" s="27"/>
      <c r="R31" s="27"/>
      <c r="S31" s="27"/>
      <c r="T31" s="30"/>
      <c r="U31" s="30" t="s">
        <v>58</v>
      </c>
      <c r="V31" s="9" t="s">
        <v>316</v>
      </c>
      <c r="W31" s="495"/>
      <c r="X31" s="54" t="s">
        <v>284</v>
      </c>
    </row>
    <row r="32" spans="1:49" s="28" customFormat="1" ht="112.5">
      <c r="A32" s="53"/>
      <c r="B32" s="9" t="s">
        <v>632</v>
      </c>
      <c r="C32" s="5" t="s">
        <v>317</v>
      </c>
      <c r="D32" s="54" t="s">
        <v>298</v>
      </c>
      <c r="E32" s="36">
        <v>1</v>
      </c>
      <c r="F32" s="461" t="s">
        <v>103</v>
      </c>
      <c r="G32" s="55" t="s">
        <v>318</v>
      </c>
      <c r="H32" s="27" t="s">
        <v>57</v>
      </c>
      <c r="I32" s="27" t="s">
        <v>57</v>
      </c>
      <c r="J32" s="27" t="s">
        <v>57</v>
      </c>
      <c r="K32" s="27" t="s">
        <v>57</v>
      </c>
      <c r="L32" s="27" t="s">
        <v>57</v>
      </c>
      <c r="M32" s="27" t="s">
        <v>57</v>
      </c>
      <c r="N32" s="27"/>
      <c r="O32" s="27"/>
      <c r="P32" s="27"/>
      <c r="Q32" s="27"/>
      <c r="R32" s="27"/>
      <c r="S32" s="27"/>
      <c r="T32" s="30"/>
      <c r="U32" s="30" t="s">
        <v>58</v>
      </c>
      <c r="V32" s="9" t="s">
        <v>319</v>
      </c>
      <c r="W32" s="495"/>
      <c r="X32" s="54" t="s">
        <v>284</v>
      </c>
    </row>
    <row r="33" spans="1:49" s="28" customFormat="1" ht="75">
      <c r="A33" s="53"/>
      <c r="B33" s="9" t="s">
        <v>633</v>
      </c>
      <c r="C33" s="5" t="s">
        <v>320</v>
      </c>
      <c r="D33" s="54"/>
      <c r="E33" s="25"/>
      <c r="F33" s="461" t="s">
        <v>103</v>
      </c>
      <c r="G33" s="55" t="s">
        <v>318</v>
      </c>
      <c r="H33" s="27" t="s">
        <v>57</v>
      </c>
      <c r="I33" s="27" t="s">
        <v>57</v>
      </c>
      <c r="J33" s="27" t="s">
        <v>57</v>
      </c>
      <c r="K33" s="27" t="s">
        <v>57</v>
      </c>
      <c r="L33" s="27" t="s">
        <v>57</v>
      </c>
      <c r="M33" s="27" t="s">
        <v>57</v>
      </c>
      <c r="N33" s="27"/>
      <c r="O33" s="27"/>
      <c r="P33" s="27"/>
      <c r="Q33" s="27"/>
      <c r="R33" s="27"/>
      <c r="S33" s="27"/>
      <c r="T33" s="30"/>
      <c r="U33" s="54"/>
      <c r="V33" s="9" t="s">
        <v>321</v>
      </c>
      <c r="W33" s="495"/>
      <c r="X33" s="54" t="s">
        <v>284</v>
      </c>
    </row>
    <row r="34" spans="1:49" s="28" customFormat="1" ht="56.25">
      <c r="A34" s="53"/>
      <c r="B34" s="9" t="s">
        <v>634</v>
      </c>
      <c r="C34" s="5" t="s">
        <v>322</v>
      </c>
      <c r="D34" s="54" t="s">
        <v>323</v>
      </c>
      <c r="E34" s="25"/>
      <c r="F34" s="461" t="s">
        <v>103</v>
      </c>
      <c r="G34" s="55" t="s">
        <v>324</v>
      </c>
      <c r="H34" s="27"/>
      <c r="I34" s="27"/>
      <c r="J34" s="27"/>
      <c r="K34" s="27" t="s">
        <v>57</v>
      </c>
      <c r="L34" s="27" t="s">
        <v>57</v>
      </c>
      <c r="M34" s="27" t="s">
        <v>57</v>
      </c>
      <c r="N34" s="27" t="s">
        <v>57</v>
      </c>
      <c r="O34" s="27" t="s">
        <v>57</v>
      </c>
      <c r="P34" s="27" t="s">
        <v>57</v>
      </c>
      <c r="Q34" s="27"/>
      <c r="R34" s="27"/>
      <c r="S34" s="27"/>
      <c r="T34" s="30"/>
      <c r="U34" s="54"/>
      <c r="V34" s="9"/>
      <c r="W34" s="495"/>
      <c r="X34" s="54"/>
    </row>
    <row r="35" spans="1:49" s="28" customFormat="1" ht="75">
      <c r="A35" s="51"/>
      <c r="B35" s="52" t="s">
        <v>717</v>
      </c>
      <c r="C35" s="109" t="s">
        <v>325</v>
      </c>
      <c r="D35" s="52" t="s">
        <v>326</v>
      </c>
      <c r="E35" s="175" t="s">
        <v>248</v>
      </c>
      <c r="F35" s="462" t="s">
        <v>103</v>
      </c>
      <c r="G35" s="175" t="s">
        <v>9</v>
      </c>
      <c r="I35" s="47"/>
      <c r="K35" s="27" t="s">
        <v>57</v>
      </c>
      <c r="L35" s="27" t="s">
        <v>57</v>
      </c>
      <c r="M35" s="27" t="s">
        <v>57</v>
      </c>
      <c r="T35" s="529">
        <v>2000</v>
      </c>
      <c r="U35" s="54" t="s">
        <v>397</v>
      </c>
      <c r="V35" s="9" t="s">
        <v>327</v>
      </c>
      <c r="W35" s="500"/>
    </row>
    <row r="36" spans="1:49" s="28" customFormat="1" ht="165.75" customHeight="1">
      <c r="A36" s="22"/>
      <c r="B36" s="20" t="s">
        <v>635</v>
      </c>
      <c r="C36" s="21" t="s">
        <v>328</v>
      </c>
      <c r="D36" s="20" t="s">
        <v>329</v>
      </c>
      <c r="E36" s="20"/>
      <c r="F36" s="20" t="s">
        <v>330</v>
      </c>
      <c r="G36" s="23" t="s">
        <v>261</v>
      </c>
      <c r="H36" s="22" t="s">
        <v>57</v>
      </c>
      <c r="I36" s="22" t="s">
        <v>57</v>
      </c>
      <c r="J36" s="22" t="s">
        <v>57</v>
      </c>
      <c r="K36" s="20"/>
      <c r="L36" s="18"/>
      <c r="M36" s="18"/>
      <c r="N36" s="18"/>
      <c r="O36" s="18"/>
      <c r="P36" s="18"/>
      <c r="Q36" s="19"/>
      <c r="R36" s="19"/>
      <c r="S36" s="19"/>
      <c r="T36" s="458"/>
      <c r="U36" s="8" t="s">
        <v>58</v>
      </c>
      <c r="V36" s="39" t="s">
        <v>331</v>
      </c>
      <c r="W36" s="501"/>
      <c r="X36" s="24" t="s">
        <v>332</v>
      </c>
    </row>
    <row r="37" spans="1:49" s="3" customFormat="1" ht="18.75">
      <c r="A37" s="144"/>
      <c r="B37" s="604" t="s">
        <v>636</v>
      </c>
      <c r="C37" s="606"/>
      <c r="D37" s="145"/>
      <c r="E37" s="146"/>
      <c r="F37" s="146"/>
      <c r="G37" s="106"/>
      <c r="H37" s="476"/>
      <c r="I37" s="476"/>
      <c r="J37" s="476"/>
      <c r="K37" s="291"/>
      <c r="L37" s="291"/>
      <c r="M37" s="291"/>
      <c r="N37" s="291"/>
      <c r="O37" s="476"/>
      <c r="P37" s="476"/>
      <c r="Q37" s="476"/>
      <c r="R37" s="476"/>
      <c r="S37" s="476"/>
      <c r="T37" s="474"/>
      <c r="U37" s="473"/>
      <c r="V37" s="145"/>
      <c r="W37" s="494"/>
      <c r="X37" s="473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s="28" customFormat="1" ht="132" customHeight="1">
      <c r="A38" s="538"/>
      <c r="B38" s="539" t="s">
        <v>637</v>
      </c>
      <c r="C38" s="540"/>
      <c r="D38" s="541"/>
      <c r="E38" s="542"/>
      <c r="F38" s="541"/>
      <c r="G38" s="543"/>
      <c r="H38" s="542"/>
      <c r="I38" s="542"/>
      <c r="J38" s="542"/>
      <c r="K38" s="542"/>
      <c r="L38" s="542"/>
      <c r="M38" s="542"/>
      <c r="N38" s="542"/>
      <c r="O38" s="542"/>
      <c r="P38" s="542"/>
      <c r="Q38" s="542"/>
      <c r="R38" s="542"/>
      <c r="S38" s="542"/>
      <c r="T38" s="544">
        <v>21500</v>
      </c>
      <c r="U38" s="545" t="s">
        <v>716</v>
      </c>
      <c r="V38" s="539" t="s">
        <v>720</v>
      </c>
      <c r="W38" s="546"/>
      <c r="X38" s="547" t="s">
        <v>333</v>
      </c>
      <c r="Y38" s="537"/>
    </row>
    <row r="39" spans="1:49" s="16" customFormat="1" ht="171" customHeight="1">
      <c r="A39" s="548"/>
      <c r="B39" s="549"/>
      <c r="C39" s="550"/>
      <c r="D39" s="551"/>
      <c r="E39" s="552"/>
      <c r="F39" s="551"/>
      <c r="G39" s="553"/>
      <c r="H39" s="552"/>
      <c r="I39" s="552"/>
      <c r="J39" s="552"/>
      <c r="K39" s="552"/>
      <c r="L39" s="552"/>
      <c r="M39" s="552"/>
      <c r="N39" s="552"/>
      <c r="O39" s="552"/>
      <c r="P39" s="552"/>
      <c r="Q39" s="552"/>
      <c r="R39" s="552"/>
      <c r="S39" s="552"/>
      <c r="T39" s="554"/>
      <c r="U39" s="555"/>
      <c r="V39" s="549" t="s">
        <v>721</v>
      </c>
      <c r="W39" s="556"/>
      <c r="X39" s="557"/>
    </row>
    <row r="40" spans="1:49" s="3" customFormat="1" ht="227.25" customHeight="1">
      <c r="A40" s="558"/>
      <c r="B40" s="559"/>
      <c r="C40" s="559"/>
      <c r="D40" s="559"/>
      <c r="E40" s="550"/>
      <c r="F40" s="559"/>
      <c r="G40" s="55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1"/>
      <c r="U40" s="562"/>
      <c r="V40" s="549" t="s">
        <v>723</v>
      </c>
      <c r="W40" s="563"/>
      <c r="X40" s="550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s="38" customFormat="1" ht="131.25">
      <c r="A41" s="564"/>
      <c r="B41" s="565"/>
      <c r="C41" s="566"/>
      <c r="D41" s="566"/>
      <c r="E41" s="567"/>
      <c r="F41" s="566"/>
      <c r="G41" s="568"/>
      <c r="H41" s="569"/>
      <c r="I41" s="569"/>
      <c r="J41" s="569"/>
      <c r="K41" s="569"/>
      <c r="L41" s="569"/>
      <c r="M41" s="569"/>
      <c r="N41" s="569"/>
      <c r="O41" s="569"/>
      <c r="P41" s="569"/>
      <c r="Q41" s="569"/>
      <c r="R41" s="569"/>
      <c r="S41" s="569"/>
      <c r="T41" s="570"/>
      <c r="U41" s="566"/>
      <c r="V41" s="565" t="s">
        <v>722</v>
      </c>
      <c r="W41" s="571"/>
      <c r="X41" s="56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ht="18.75">
      <c r="A42" s="57"/>
      <c r="B42" s="58"/>
      <c r="C42" s="59"/>
      <c r="D42" s="59"/>
      <c r="E42" s="60"/>
      <c r="F42" s="341"/>
      <c r="G42" s="61"/>
      <c r="H42" s="61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454"/>
      <c r="U42" s="58"/>
      <c r="V42" s="62"/>
      <c r="W42" s="502"/>
      <c r="X42" s="468"/>
    </row>
    <row r="43" spans="1:49" ht="18.75">
      <c r="A43" s="57"/>
      <c r="B43" s="58"/>
      <c r="C43" s="59"/>
      <c r="D43" s="59"/>
      <c r="E43" s="60"/>
      <c r="F43" s="341"/>
      <c r="G43" s="61"/>
      <c r="H43" s="61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454"/>
      <c r="U43" s="58"/>
      <c r="V43" s="62"/>
      <c r="W43" s="503"/>
      <c r="X43" s="64"/>
    </row>
    <row r="44" spans="1:49" ht="18.75">
      <c r="A44" s="57"/>
      <c r="B44" s="58"/>
      <c r="C44" s="59"/>
      <c r="D44" s="59"/>
      <c r="E44" s="60"/>
      <c r="F44" s="341"/>
      <c r="G44" s="61"/>
      <c r="H44" s="61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454"/>
      <c r="U44" s="58"/>
      <c r="V44" s="65"/>
      <c r="W44" s="503"/>
      <c r="X44" s="64"/>
    </row>
    <row r="45" spans="1:49" ht="18.75">
      <c r="A45" s="477"/>
      <c r="B45" s="66" t="s">
        <v>25</v>
      </c>
      <c r="C45" s="67" t="s">
        <v>32</v>
      </c>
      <c r="D45" s="64"/>
      <c r="E45" s="64"/>
      <c r="F45" s="347"/>
      <c r="G45" s="68"/>
      <c r="H45" s="64"/>
      <c r="I45" s="64"/>
      <c r="J45" s="652"/>
      <c r="K45" s="652"/>
      <c r="L45" s="652"/>
      <c r="M45" s="64"/>
      <c r="N45" s="653"/>
      <c r="O45" s="653"/>
      <c r="P45" s="64"/>
      <c r="Q45" s="64"/>
      <c r="R45" s="64"/>
      <c r="S45" s="64"/>
      <c r="T45" s="455"/>
      <c r="U45" s="64"/>
      <c r="V45" s="64"/>
      <c r="W45" s="503"/>
      <c r="X45" s="64"/>
    </row>
    <row r="46" spans="1:49" ht="18.75">
      <c r="A46" s="477"/>
      <c r="B46" s="66" t="s">
        <v>26</v>
      </c>
      <c r="C46" s="69" t="s">
        <v>31</v>
      </c>
      <c r="D46" s="64"/>
      <c r="E46" s="64"/>
      <c r="F46" s="347"/>
      <c r="G46" s="56"/>
      <c r="H46" s="64"/>
      <c r="I46" s="64"/>
      <c r="J46" s="652"/>
      <c r="K46" s="652"/>
      <c r="L46" s="652"/>
      <c r="M46" s="64"/>
      <c r="N46" s="653"/>
      <c r="O46" s="653"/>
      <c r="Q46" s="64"/>
      <c r="R46" s="64"/>
      <c r="S46" s="64"/>
      <c r="T46" s="455"/>
      <c r="U46" s="64"/>
      <c r="V46" s="64"/>
    </row>
    <row r="47" spans="1:49" ht="18.75">
      <c r="A47" s="477"/>
      <c r="B47" s="64"/>
      <c r="C47" s="70" t="s">
        <v>30</v>
      </c>
      <c r="D47" s="64"/>
      <c r="E47" s="64"/>
      <c r="F47" s="347"/>
      <c r="G47" s="68"/>
      <c r="H47" s="64"/>
      <c r="I47" s="477"/>
      <c r="J47" s="665"/>
      <c r="K47" s="665"/>
      <c r="L47" s="665"/>
      <c r="M47" s="64"/>
      <c r="N47" s="653"/>
      <c r="O47" s="653"/>
      <c r="P47" s="64"/>
      <c r="Q47" s="64"/>
      <c r="R47" s="64"/>
      <c r="S47" s="64"/>
      <c r="T47" s="455"/>
      <c r="U47" s="64"/>
      <c r="V47" s="64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</row>
  </sheetData>
  <mergeCells count="33">
    <mergeCell ref="N46:O46"/>
    <mergeCell ref="J47:L47"/>
    <mergeCell ref="N47:O47"/>
    <mergeCell ref="B22:C22"/>
    <mergeCell ref="B27:C27"/>
    <mergeCell ref="B30:C30"/>
    <mergeCell ref="B37:C37"/>
    <mergeCell ref="G9:G11"/>
    <mergeCell ref="A12:G12"/>
    <mergeCell ref="B13:G13"/>
    <mergeCell ref="B19:G19"/>
    <mergeCell ref="J46:L46"/>
    <mergeCell ref="Q10:S10"/>
    <mergeCell ref="J45:L45"/>
    <mergeCell ref="N45:O45"/>
    <mergeCell ref="H9:S9"/>
    <mergeCell ref="T9:T11"/>
    <mergeCell ref="B1:X1"/>
    <mergeCell ref="A2:X2"/>
    <mergeCell ref="A9:A11"/>
    <mergeCell ref="B9:B11"/>
    <mergeCell ref="C9:C11"/>
    <mergeCell ref="D9:E9"/>
    <mergeCell ref="F9:F11"/>
    <mergeCell ref="D10:D11"/>
    <mergeCell ref="E10:E11"/>
    <mergeCell ref="U9:U11"/>
    <mergeCell ref="V9:V11"/>
    <mergeCell ref="W9:W11"/>
    <mergeCell ref="X9:X11"/>
    <mergeCell ref="H10:J10"/>
    <mergeCell ref="K10:M10"/>
    <mergeCell ref="N10:P10"/>
  </mergeCells>
  <pageMargins left="0.11811023622047245" right="0.11811023622047245" top="0.74803149606299213" bottom="0.35433070866141736" header="0.31496062992125984" footer="0.31496062992125984"/>
  <pageSetup paperSize="5" scale="91" orientation="landscape" r:id="rId1"/>
  <colBreaks count="1" manualBreakCount="1">
    <brk id="2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34"/>
  <sheetViews>
    <sheetView workbookViewId="0">
      <selection activeCell="G17" sqref="G17"/>
    </sheetView>
  </sheetViews>
  <sheetFormatPr defaultColWidth="9" defaultRowHeight="20.25"/>
  <cols>
    <col min="1" max="1" width="37.85546875" style="40" customWidth="1"/>
    <col min="2" max="3" width="12.5703125" style="371" customWidth="1"/>
    <col min="4" max="4" width="16.85546875" style="371" customWidth="1"/>
    <col min="5" max="5" width="17.85546875" style="371" customWidth="1"/>
    <col min="6" max="6" width="12.5703125" style="371" customWidth="1"/>
    <col min="7" max="7" width="15.5703125" style="371" customWidth="1"/>
    <col min="8" max="8" width="17.7109375" style="371" customWidth="1"/>
    <col min="9" max="16384" width="9" style="40"/>
  </cols>
  <sheetData>
    <row r="1" spans="1:8">
      <c r="A1" s="680" t="s">
        <v>124</v>
      </c>
      <c r="B1" s="680"/>
      <c r="C1" s="680"/>
      <c r="D1" s="680"/>
      <c r="E1" s="680"/>
      <c r="F1" s="680"/>
      <c r="G1" s="680"/>
      <c r="H1" s="680"/>
    </row>
    <row r="2" spans="1:8">
      <c r="A2" s="680" t="s">
        <v>123</v>
      </c>
      <c r="B2" s="680"/>
      <c r="C2" s="680"/>
      <c r="D2" s="680"/>
      <c r="E2" s="680"/>
      <c r="F2" s="680"/>
      <c r="G2" s="680"/>
      <c r="H2" s="680"/>
    </row>
    <row r="3" spans="1:8">
      <c r="A3" s="681"/>
      <c r="B3" s="681"/>
      <c r="C3" s="681"/>
      <c r="D3" s="681"/>
      <c r="E3" s="681"/>
      <c r="F3" s="681"/>
      <c r="G3" s="681"/>
      <c r="H3" s="681"/>
    </row>
    <row r="4" spans="1:8">
      <c r="A4" s="46" t="s">
        <v>645</v>
      </c>
    </row>
    <row r="5" spans="1:8">
      <c r="A5" s="675" t="s">
        <v>45</v>
      </c>
      <c r="B5" s="677" t="s">
        <v>36</v>
      </c>
      <c r="C5" s="678"/>
      <c r="D5" s="678"/>
      <c r="E5" s="678"/>
      <c r="F5" s="678"/>
      <c r="G5" s="678"/>
      <c r="H5" s="679"/>
    </row>
    <row r="6" spans="1:8">
      <c r="A6" s="676"/>
      <c r="B6" s="372" t="s">
        <v>34</v>
      </c>
      <c r="C6" s="373" t="s">
        <v>44</v>
      </c>
      <c r="D6" s="372" t="s">
        <v>397</v>
      </c>
      <c r="E6" s="372" t="s">
        <v>47</v>
      </c>
      <c r="F6" s="372" t="s">
        <v>398</v>
      </c>
      <c r="G6" s="372" t="s">
        <v>422</v>
      </c>
      <c r="H6" s="372" t="s">
        <v>37</v>
      </c>
    </row>
    <row r="7" spans="1:8">
      <c r="A7" s="41" t="s">
        <v>390</v>
      </c>
      <c r="B7" s="374"/>
      <c r="C7" s="374"/>
      <c r="D7" s="374">
        <v>28950</v>
      </c>
      <c r="E7" s="374">
        <v>123250</v>
      </c>
      <c r="F7" s="374"/>
      <c r="G7" s="374">
        <v>50800</v>
      </c>
      <c r="H7" s="374">
        <f t="shared" ref="H7:H13" si="0">SUM(B7:G7)</f>
        <v>203000</v>
      </c>
    </row>
    <row r="8" spans="1:8">
      <c r="A8" s="41" t="s">
        <v>391</v>
      </c>
      <c r="B8" s="375"/>
      <c r="C8" s="375"/>
      <c r="D8" s="375">
        <v>3900</v>
      </c>
      <c r="E8" s="375">
        <v>9000</v>
      </c>
      <c r="F8" s="375"/>
      <c r="G8" s="375"/>
      <c r="H8" s="375">
        <f t="shared" si="0"/>
        <v>12900</v>
      </c>
    </row>
    <row r="9" spans="1:8">
      <c r="A9" s="41" t="s">
        <v>392</v>
      </c>
      <c r="B9" s="376"/>
      <c r="C9" s="376"/>
      <c r="D9" s="376">
        <v>40720</v>
      </c>
      <c r="E9" s="376">
        <v>29700</v>
      </c>
      <c r="F9" s="376"/>
      <c r="G9" s="376"/>
      <c r="H9" s="376">
        <f t="shared" si="0"/>
        <v>70420</v>
      </c>
    </row>
    <row r="10" spans="1:8">
      <c r="A10" s="41" t="s">
        <v>393</v>
      </c>
      <c r="B10" s="377"/>
      <c r="C10" s="377"/>
      <c r="D10" s="377"/>
      <c r="E10" s="377">
        <v>110420</v>
      </c>
      <c r="F10" s="377"/>
      <c r="G10" s="377"/>
      <c r="H10" s="377">
        <f t="shared" si="0"/>
        <v>110420</v>
      </c>
    </row>
    <row r="11" spans="1:8">
      <c r="A11" s="41" t="s">
        <v>394</v>
      </c>
      <c r="B11" s="378"/>
      <c r="C11" s="378"/>
      <c r="D11" s="378"/>
      <c r="E11" s="378"/>
      <c r="F11" s="378"/>
      <c r="G11" s="378"/>
      <c r="H11" s="378">
        <f t="shared" si="0"/>
        <v>0</v>
      </c>
    </row>
    <row r="12" spans="1:8">
      <c r="A12" s="41" t="s">
        <v>395</v>
      </c>
      <c r="B12" s="379"/>
      <c r="C12" s="379"/>
      <c r="D12" s="379">
        <v>2000</v>
      </c>
      <c r="E12" s="379">
        <v>31700</v>
      </c>
      <c r="F12" s="379"/>
      <c r="G12" s="379"/>
      <c r="H12" s="379">
        <f t="shared" si="0"/>
        <v>33700</v>
      </c>
    </row>
    <row r="13" spans="1:8">
      <c r="A13" s="42" t="s">
        <v>396</v>
      </c>
      <c r="B13" s="380">
        <f>SUM(B7:B12)</f>
        <v>0</v>
      </c>
      <c r="C13" s="380">
        <f t="shared" ref="C13:G13" si="1">SUM(C7:C12)</f>
        <v>0</v>
      </c>
      <c r="D13" s="380">
        <f t="shared" si="1"/>
        <v>75570</v>
      </c>
      <c r="E13" s="380">
        <f t="shared" si="1"/>
        <v>304070</v>
      </c>
      <c r="F13" s="380">
        <f t="shared" si="1"/>
        <v>0</v>
      </c>
      <c r="G13" s="380">
        <f t="shared" si="1"/>
        <v>50800</v>
      </c>
      <c r="H13" s="380">
        <f t="shared" si="0"/>
        <v>430440</v>
      </c>
    </row>
    <row r="27" spans="1:8">
      <c r="A27" s="46" t="s">
        <v>38</v>
      </c>
    </row>
    <row r="28" spans="1:8">
      <c r="A28" s="675" t="s">
        <v>35</v>
      </c>
      <c r="B28" s="677" t="s">
        <v>36</v>
      </c>
      <c r="C28" s="678"/>
      <c r="D28" s="678"/>
      <c r="E28" s="678"/>
      <c r="F28" s="678"/>
      <c r="G28" s="678"/>
      <c r="H28" s="679"/>
    </row>
    <row r="29" spans="1:8">
      <c r="A29" s="676"/>
      <c r="B29" s="372" t="s">
        <v>34</v>
      </c>
      <c r="C29" s="373" t="s">
        <v>44</v>
      </c>
      <c r="D29" s="372" t="s">
        <v>397</v>
      </c>
      <c r="E29" s="372" t="s">
        <v>47</v>
      </c>
      <c r="F29" s="372" t="s">
        <v>398</v>
      </c>
      <c r="G29" s="372" t="s">
        <v>422</v>
      </c>
      <c r="H29" s="372" t="s">
        <v>37</v>
      </c>
    </row>
    <row r="30" spans="1:8">
      <c r="A30" s="41" t="s">
        <v>39</v>
      </c>
      <c r="B30" s="374">
        <v>0</v>
      </c>
      <c r="C30" s="374">
        <v>0</v>
      </c>
      <c r="D30" s="374">
        <v>75570</v>
      </c>
      <c r="E30" s="374">
        <v>304070</v>
      </c>
      <c r="F30" s="374">
        <v>0</v>
      </c>
      <c r="G30" s="374">
        <v>50800</v>
      </c>
      <c r="H30" s="374">
        <v>430440</v>
      </c>
    </row>
    <row r="31" spans="1:8">
      <c r="A31" s="43" t="s">
        <v>41</v>
      </c>
      <c r="B31" s="375"/>
      <c r="C31" s="375"/>
      <c r="D31" s="375"/>
      <c r="E31" s="375"/>
      <c r="F31" s="375"/>
      <c r="G31" s="375"/>
      <c r="H31" s="375"/>
    </row>
    <row r="32" spans="1:8">
      <c r="A32" s="44" t="s">
        <v>42</v>
      </c>
      <c r="B32" s="376"/>
      <c r="C32" s="376"/>
      <c r="D32" s="376"/>
      <c r="E32" s="376"/>
      <c r="F32" s="376"/>
      <c r="G32" s="376"/>
      <c r="H32" s="376"/>
    </row>
    <row r="33" spans="1:8">
      <c r="A33" s="45" t="s">
        <v>43</v>
      </c>
      <c r="B33" s="377"/>
      <c r="C33" s="377"/>
      <c r="D33" s="377"/>
      <c r="E33" s="377"/>
      <c r="F33" s="377"/>
      <c r="G33" s="377"/>
      <c r="H33" s="377"/>
    </row>
    <row r="34" spans="1:8">
      <c r="A34" s="42" t="s">
        <v>40</v>
      </c>
      <c r="B34" s="380"/>
      <c r="C34" s="380"/>
      <c r="D34" s="380"/>
      <c r="E34" s="380"/>
      <c r="F34" s="380"/>
      <c r="G34" s="380"/>
      <c r="H34" s="380"/>
    </row>
  </sheetData>
  <mergeCells count="7">
    <mergeCell ref="A28:A29"/>
    <mergeCell ref="B28:H28"/>
    <mergeCell ref="A1:H1"/>
    <mergeCell ref="A2:H2"/>
    <mergeCell ref="A3:H3"/>
    <mergeCell ref="A5:A6"/>
    <mergeCell ref="B5:H5"/>
  </mergeCells>
  <pageMargins left="0.25" right="0.25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9</vt:i4>
      </vt:variant>
    </vt:vector>
  </HeadingPairs>
  <TitlesOfParts>
    <vt:vector size="16" baseType="lpstr">
      <vt:lpstr>KRA1</vt:lpstr>
      <vt:lpstr>KRA2</vt:lpstr>
      <vt:lpstr>KRA3</vt:lpstr>
      <vt:lpstr>KRA4</vt:lpstr>
      <vt:lpstr>KRA5</vt:lpstr>
      <vt:lpstr>KRA6</vt:lpstr>
      <vt:lpstr>งบประมาณ</vt:lpstr>
      <vt:lpstr>'KRA1'!Print_Area</vt:lpstr>
      <vt:lpstr>'KRA2'!Print_Area</vt:lpstr>
      <vt:lpstr>'KRA4'!Print_Area</vt:lpstr>
      <vt:lpstr>'KRA1'!Print_Titles</vt:lpstr>
      <vt:lpstr>'KRA2'!Print_Titles</vt:lpstr>
      <vt:lpstr>'KRA3'!Print_Titles</vt:lpstr>
      <vt:lpstr>'KRA4'!Print_Titles</vt:lpstr>
      <vt:lpstr>'KRA5'!Print_Titles</vt:lpstr>
      <vt:lpstr>'KRA6'!Print_Titles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COMP</cp:lastModifiedBy>
  <cp:lastPrinted>2019-10-21T07:48:19Z</cp:lastPrinted>
  <dcterms:created xsi:type="dcterms:W3CDTF">2016-09-29T08:42:57Z</dcterms:created>
  <dcterms:modified xsi:type="dcterms:W3CDTF">2019-10-22T04:35:45Z</dcterms:modified>
</cp:coreProperties>
</file>